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ph0s\Downloads\"/>
    </mc:Choice>
  </mc:AlternateContent>
  <xr:revisionPtr revIDLastSave="0" documentId="8_{818E8C39-6B93-4638-B04D-08CB874DBC7C}" xr6:coauthVersionLast="47" xr6:coauthVersionMax="47" xr10:uidLastSave="{00000000-0000-0000-0000-000000000000}"/>
  <workbookProtection workbookAlgorithmName="SHA-512" workbookHashValue="MbzXKHMaBkWiZZG6mqDoPf13NX4dD6Ad4D7VlZWUoxMuTkDOa4Zd5QGpGbMFj44bho2R6+sJGPzrwILzOdnKow==" workbookSaltValue="p8R7g+eV0qfSKq9+oFzgXQ==" workbookSpinCount="100000" lockStructure="1"/>
  <bookViews>
    <workbookView xWindow="28680" yWindow="-120" windowWidth="29040" windowHeight="15720" activeTab="1" xr2:uid="{00000000-000D-0000-FFFF-FFFF00000000}"/>
  </bookViews>
  <sheets>
    <sheet name="1. Risicostudie batterijen" sheetId="2" r:id="rId1"/>
    <sheet name="2. Overzicht Maatregelen" sheetId="3" r:id="rId2"/>
    <sheet name="3. Risico matrix BRZO " sheetId="4" r:id="rId3"/>
    <sheet name="4. Uitkomst risicostudie " sheetId="7" r:id="rId4"/>
    <sheet name="Blad1" sheetId="5" r:id="rId5"/>
  </sheets>
  <externalReferences>
    <externalReference r:id="rId6"/>
    <externalReference r:id="rId7"/>
  </externalReferences>
  <definedNames>
    <definedName name="_xlnm._FilterDatabase" localSheetId="0" hidden="1">'1. Risicostudie batterijen'!$A$3:$AC$3</definedName>
    <definedName name="_xlnm._FilterDatabase" localSheetId="1" hidden="1">'2. Overzicht Maatregelen'!$A$5:$H$79</definedName>
    <definedName name="_xlnm._FilterDatabase" localSheetId="3" hidden="1">'4. Uitkomst risicostudie '!$A$5:$C$56</definedName>
    <definedName name="AdditionalCustomerDemands">[1]masterdata!$U$1:$U$55</definedName>
    <definedName name="AEO">[1]masterdata!$AJ:$AJ</definedName>
    <definedName name="AuditCategorie">[1]masterdata!$AC$2:$AC$9</definedName>
    <definedName name="bescherming">[1]masterdata!$F$2:$F$5</definedName>
    <definedName name="category">[2]Masterdata!$A$2:$A$10</definedName>
    <definedName name="Datum_en_jaar">[1]masterdata!$X$2:$X$61</definedName>
    <definedName name="Effect">[1]masterdata!$A$2:$A$6</definedName>
    <definedName name="FoodSafety">[1]masterdata!$R$1:$R$30</definedName>
    <definedName name="janee">[1]masterdata!$E$2:$E$3</definedName>
    <definedName name="jep">[2]Masterdata!$K$2:$K$4</definedName>
    <definedName name="kans">[1]masterdata!$C$2:$C$6</definedName>
    <definedName name="Medewerker">[1]masterdata!$H$2:$H$18</definedName>
    <definedName name="Prio">[2]Masterdata!$AN$2:$AN$4</definedName>
    <definedName name="procedures">[1]masterdata!$V$1:$V$209</definedName>
    <definedName name="Status">[2]Masterdata!$H$2:$H$5</definedName>
    <definedName name="Type">[2]Masterdata!$I$2:$I$6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2" l="1"/>
  <c r="Y7" i="2"/>
  <c r="Y6" i="2" l="1"/>
  <c r="Y8" i="2"/>
  <c r="Y9" i="2"/>
  <c r="Y10" i="2"/>
  <c r="Y11" i="2"/>
  <c r="Y12" i="2"/>
  <c r="Y13" i="2"/>
  <c r="Y14" i="2"/>
  <c r="Y15" i="2"/>
  <c r="Y16" i="2"/>
  <c r="Y17" i="2"/>
  <c r="Y18" i="2"/>
  <c r="Y19" i="2"/>
  <c r="Y5" i="2"/>
  <c r="W6" i="2"/>
  <c r="W7" i="2"/>
  <c r="W8" i="2"/>
  <c r="W9" i="2"/>
  <c r="W10" i="2"/>
  <c r="W11" i="2"/>
  <c r="W12" i="2"/>
  <c r="W13" i="2"/>
  <c r="W14" i="2"/>
  <c r="W15" i="2"/>
  <c r="W16" i="2"/>
  <c r="W17" i="2"/>
  <c r="W18" i="2"/>
  <c r="W19" i="2"/>
  <c r="W5" i="2"/>
  <c r="N6" i="2"/>
  <c r="N7" i="2"/>
  <c r="N8" i="2"/>
  <c r="N9" i="2"/>
  <c r="N10" i="2"/>
  <c r="N11" i="2"/>
  <c r="N12" i="2"/>
  <c r="N13" i="2"/>
  <c r="N14" i="2"/>
  <c r="N15" i="2"/>
  <c r="N16" i="2"/>
  <c r="N17" i="2"/>
  <c r="N18" i="2"/>
  <c r="N19" i="2"/>
  <c r="N5" i="2"/>
  <c r="L6" i="2"/>
  <c r="L7" i="2"/>
  <c r="L9" i="2"/>
  <c r="L10" i="2"/>
  <c r="L11" i="2"/>
  <c r="L12" i="2"/>
  <c r="L13" i="2"/>
  <c r="L14" i="2"/>
  <c r="L15" i="2"/>
  <c r="L16" i="2"/>
  <c r="L17" i="2"/>
  <c r="L18" i="2"/>
  <c r="L19" i="2"/>
  <c r="L5" i="2"/>
  <c r="Z6" i="2" l="1"/>
  <c r="AA6" i="2" s="1"/>
  <c r="Z14" i="2"/>
  <c r="AA14" i="2" s="1"/>
  <c r="Z18" i="2"/>
  <c r="AA18" i="2" s="1"/>
  <c r="O9" i="2"/>
  <c r="P9" i="2" s="1"/>
  <c r="O13" i="2"/>
  <c r="P13" i="2" s="1"/>
  <c r="O17" i="2"/>
  <c r="P17" i="2" s="1"/>
  <c r="Z5" i="2"/>
  <c r="AA5" i="2" s="1"/>
  <c r="Z7" i="2"/>
  <c r="AA7" i="2" s="1"/>
  <c r="Z9" i="2"/>
  <c r="AA9" i="2" s="1"/>
  <c r="Z11" i="2"/>
  <c r="AA11" i="2" s="1"/>
  <c r="Z13" i="2"/>
  <c r="AA13" i="2" s="1"/>
  <c r="Z15" i="2"/>
  <c r="AA15" i="2" s="1"/>
  <c r="Z17" i="2"/>
  <c r="AA17" i="2" s="1"/>
  <c r="Z19" i="2"/>
  <c r="AA19" i="2" s="1"/>
  <c r="O6" i="2"/>
  <c r="P6" i="2" s="1"/>
  <c r="O14" i="2"/>
  <c r="P14" i="2" s="1"/>
  <c r="O18" i="2"/>
  <c r="P18" i="2" s="1"/>
  <c r="O10" i="2"/>
  <c r="P10" i="2" s="1"/>
  <c r="Z10" i="2"/>
  <c r="AA10" i="2" s="1"/>
  <c r="O5" i="2"/>
  <c r="P5" i="2" s="1"/>
  <c r="Z8" i="2"/>
  <c r="AA8" i="2" s="1"/>
  <c r="O12" i="2"/>
  <c r="P12" i="2" s="1"/>
  <c r="O19" i="2"/>
  <c r="P19" i="2" s="1"/>
  <c r="O7" i="2"/>
  <c r="P7" i="2" s="1"/>
  <c r="Z12" i="2"/>
  <c r="AA12" i="2" s="1"/>
  <c r="O16" i="2"/>
  <c r="P16" i="2" s="1"/>
  <c r="O11" i="2"/>
  <c r="P11" i="2" s="1"/>
  <c r="Z16" i="2"/>
  <c r="AA16" i="2" s="1"/>
  <c r="O8" i="2"/>
  <c r="P8" i="2" s="1"/>
  <c r="O15" i="2"/>
  <c r="P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Kunze, Emile / Kuehne + Nagel / BON QM</author>
  </authors>
  <commentList>
    <comment ref="D11" authorId="0" shapeId="0" xr:uid="{00000000-0006-0000-0100-000001000000}">
      <text>
        <r>
          <rPr>
            <b/>
            <sz val="9"/>
            <color indexed="81"/>
            <rFont val="Tahoma"/>
            <family val="2"/>
          </rPr>
          <t>Kunze, Emile / Kuehne + Nagel / BON QM:</t>
        </r>
        <r>
          <rPr>
            <sz val="9"/>
            <color indexed="81"/>
            <rFont val="Tahoma"/>
            <family val="2"/>
          </rPr>
          <t xml:space="preserve">
Geldt alleen voor: Nieuwe, gebruikte, in gebruik zijnde, remanufactured (technisch nieuw) energiedragers</t>
        </r>
      </text>
    </comment>
    <comment ref="D15" authorId="0" shapeId="0" xr:uid="{00000000-0006-0000-0100-000002000000}">
      <text>
        <r>
          <rPr>
            <b/>
            <sz val="9"/>
            <color indexed="81"/>
            <rFont val="Tahoma"/>
            <family val="2"/>
          </rPr>
          <t>Kunze, Emile / Kuehne + Nagel / BON QM:</t>
        </r>
        <r>
          <rPr>
            <sz val="9"/>
            <color indexed="81"/>
            <rFont val="Tahoma"/>
            <family val="2"/>
          </rPr>
          <t xml:space="preserve">
geldt voor: De vloer van een opslagvoorziening, een eventueel noodzakelijke afdekking van de (hoofd)draagconstructie, alsmede de afdekking aan de binnenzijde van de opslagvoorziening van wanden en dak</t>
        </r>
      </text>
    </comment>
    <comment ref="D16" authorId="0" shapeId="0" xr:uid="{00000000-0006-0000-0100-000003000000}">
      <text>
        <r>
          <rPr>
            <b/>
            <sz val="9"/>
            <color indexed="81"/>
            <rFont val="Tahoma"/>
            <family val="2"/>
          </rPr>
          <t>Kunze, Emile / Kuehne + Nagel / BON QM:</t>
        </r>
        <r>
          <rPr>
            <sz val="9"/>
            <color indexed="81"/>
            <rFont val="Tahoma"/>
            <family val="2"/>
          </rPr>
          <t xml:space="preserve">
voorkomen van aanraking met: regen-, schrob- en lekwater alsmede bluswater</t>
        </r>
      </text>
    </comment>
    <comment ref="D22" authorId="0" shapeId="0" xr:uid="{00000000-0006-0000-0100-000004000000}">
      <text>
        <r>
          <rPr>
            <b/>
            <sz val="9"/>
            <color indexed="81"/>
            <rFont val="Tahoma"/>
            <family val="2"/>
          </rPr>
          <t>Kunze, Emile / Kuehne + Nagel / BON QM:</t>
        </r>
        <r>
          <rPr>
            <sz val="9"/>
            <color indexed="81"/>
            <rFont val="Tahoma"/>
            <family val="2"/>
          </rPr>
          <t xml:space="preserve">
Beschadigingen van de omverpakking / zending;
Beschadigingen van de verpakking;
Of het product / de verpakking in contact is geweest met water;
Aanvullende controles afhankelijk van de aard van de energiedrager zoals beschreven in M18 en M19.
Als resultaat van de ingangscontrole worden:
Aard en status van de energiedragers vastgelegd;
Juiste opslaglocatie / wijze van opslag bepaald conform M21, M24, M26en M28;
De energiedragers opgenomen in het registratiesysteem conform M42 en M43.</t>
        </r>
      </text>
    </comment>
    <comment ref="D23" authorId="0" shapeId="0" xr:uid="{00000000-0006-0000-0100-000005000000}">
      <text>
        <r>
          <rPr>
            <b/>
            <sz val="9"/>
            <color indexed="81"/>
            <rFont val="Tahoma"/>
            <family val="2"/>
          </rPr>
          <t>Kunze, Emile / Kuehne + Nagel / BON QM:</t>
        </r>
        <r>
          <rPr>
            <sz val="9"/>
            <color indexed="81"/>
            <rFont val="Tahoma"/>
            <family val="2"/>
          </rPr>
          <t xml:space="preserve">
itwendige beschadigingen, zoals deuken, scheuren, open bekabeling;
zichtbare waterschade, zoals roest;
Brandschade, zoals roet;
lekkage van elektrolyt.</t>
        </r>
      </text>
    </comment>
    <comment ref="D24" authorId="0" shapeId="0" xr:uid="{00000000-0006-0000-0100-000006000000}">
      <text>
        <r>
          <rPr>
            <b/>
            <sz val="9"/>
            <color indexed="81"/>
            <rFont val="Tahoma"/>
            <family val="2"/>
          </rPr>
          <t>Kunze, Emile / Kuehne + Nagel / BON QM:</t>
        </r>
        <r>
          <rPr>
            <sz val="9"/>
            <color indexed="81"/>
            <rFont val="Tahoma"/>
            <family val="2"/>
          </rPr>
          <t xml:space="preserve">
de onderhoudshistorie van de energiedrager bekend is
de energiedrager is voorzien van een certificaat van de refurbisher
uit de onderhoudshistorie blijkt dat de energiedrager gerefurbished is (bijvoorbeeld door een certificaat van de refurbisher).</t>
        </r>
      </text>
    </comment>
    <comment ref="D26" authorId="0" shapeId="0" xr:uid="{00000000-0006-0000-0100-000007000000}">
      <text>
        <r>
          <rPr>
            <b/>
            <sz val="9"/>
            <color indexed="81"/>
            <rFont val="Tahoma"/>
            <family val="2"/>
          </rPr>
          <t>Kunze, Emile / Kuehne + Nagel / BON QM:</t>
        </r>
        <r>
          <rPr>
            <sz val="9"/>
            <color indexed="81"/>
            <rFont val="Tahoma"/>
            <family val="2"/>
          </rPr>
          <t xml:space="preserve">
Voor verpakte energiedragers is de maximale hoogte van de bovenste ligger van de stelling 4,60 meter.</t>
        </r>
      </text>
    </comment>
    <comment ref="D27" authorId="0" shapeId="0" xr:uid="{00000000-0006-0000-0100-000008000000}">
      <text>
        <r>
          <rPr>
            <b/>
            <sz val="9"/>
            <color indexed="81"/>
            <rFont val="Tahoma"/>
            <family val="2"/>
          </rPr>
          <t>Kunze, Emile / Kuehne + Nagel / BON QM:</t>
        </r>
        <r>
          <rPr>
            <sz val="9"/>
            <color indexed="81"/>
            <rFont val="Tahoma"/>
            <family val="2"/>
          </rPr>
          <t xml:space="preserve">
De energiedragers in een ADR-verpakking zijn opgeslagen;
Verpakkingen op een pallet goed stapelbaar zijn;
Er geen andere goederen boven staan;
In-rack sprinklers aanwezig zijn.</t>
        </r>
      </text>
    </comment>
    <comment ref="D31" authorId="0" shapeId="0" xr:uid="{00000000-0006-0000-0100-000009000000}">
      <text>
        <r>
          <rPr>
            <b/>
            <sz val="9"/>
            <color indexed="81"/>
            <rFont val="Tahoma"/>
            <family val="2"/>
          </rPr>
          <t>Kunze, Emile / Kuehne + Nagel / BON QM:</t>
        </r>
        <r>
          <rPr>
            <sz val="9"/>
            <color indexed="81"/>
            <rFont val="Tahoma"/>
            <family val="2"/>
          </rPr>
          <t xml:space="preserve">
Beschadigde en/of defecte energiedragers moeten binnen 14 dagen worden afgevoerd.</t>
        </r>
      </text>
    </comment>
    <comment ref="D34" authorId="0" shapeId="0" xr:uid="{00000000-0006-0000-0100-00000A000000}">
      <text>
        <r>
          <rPr>
            <b/>
            <sz val="9"/>
            <color indexed="81"/>
            <rFont val="Tahoma"/>
            <family val="2"/>
          </rPr>
          <t>Kunze, Emile / Kuehne + Nagel / BON QM:</t>
        </r>
        <r>
          <rPr>
            <sz val="9"/>
            <color indexed="81"/>
            <rFont val="Tahoma"/>
            <family val="2"/>
          </rPr>
          <t xml:space="preserve">
Stoffen die onder de werkingssfeer van het ADR vallen (met uitzondering van ADR –klasse 9) ;
Stoffen of voorwerpen die brandbaar zijn;
Stoffen die de energiedragers kunnen aantasten (stoffen die oxidatie bevorderen zoals strooizout) ;
Oplaadapparatuur die voor gebruik gereed is.
Andere werkzaamheden dan noodzakelijk voor de opslag worden niet in de opslagruimte voor energiedragers uitgevoerd.</t>
        </r>
      </text>
    </comment>
    <comment ref="D36" authorId="0" shapeId="0" xr:uid="{00000000-0006-0000-0100-00000B000000}">
      <text>
        <r>
          <rPr>
            <b/>
            <sz val="9"/>
            <color indexed="81"/>
            <rFont val="Tahoma"/>
            <family val="2"/>
          </rPr>
          <t>Kunze, Emile / Kuehne + Nagel / BON QM:</t>
        </r>
        <r>
          <rPr>
            <sz val="9"/>
            <color indexed="81"/>
            <rFont val="Tahoma"/>
            <family val="2"/>
          </rPr>
          <t xml:space="preserve">
Beschadiging verpakking van verpakt opgeslagen en energiedragers
Beschadiging van behuizing voor onverpakt opgeslagen energiedragers
Lekkage van elektrolyt
Stabiliteit van opslag (plaatsing pallet, stapeling, etc.)
Actuele toestand van de energiedrager.
De opslagvoorzieningen, stellingen etc. worden dagelijks gecontroleerd op onregelmatigheden.
Deze controles moeten worden geregistreerd.</t>
        </r>
      </text>
    </comment>
    <comment ref="D43" authorId="0" shapeId="0" xr:uid="{00000000-0006-0000-0100-00000C000000}">
      <text>
        <r>
          <rPr>
            <b/>
            <sz val="9"/>
            <color indexed="81"/>
            <rFont val="Tahoma"/>
            <family val="2"/>
          </rPr>
          <t>Kunze, Emile / Kuehne + Nagel / BON QM:</t>
        </r>
        <r>
          <rPr>
            <sz val="9"/>
            <color indexed="81"/>
            <rFont val="Tahoma"/>
            <family val="2"/>
          </rPr>
          <t xml:space="preserve">
Scheiding tussen vakken voor verpakte energiedragers kan plaatsvinden door:
een gangpad van ten minste 3,5 meter breedte; of
een scheidingsconstructie met een brandwerendheid van ten minste 30 minuten, waarbij aanvullend geldt:
energiedragers worden niet hoger gestapeld dan tot 0,5 meter onder de bovenrand van de scheidingsconstructie; en
energiedragers worden niet opgeslagen binnen 0,5 meter van de open zijde van het opslagvak .
Scheiding tussen vakken voor onverpakte energiedragers kan plaatsvinden door:
een gangpad van ten minste 5 meter breedte; of
een scheidingsconstructie met een brandwerendheid van ten minste 60 minuten, waarbij aanvullend geldt:
energiedragers worden niet hoger gestapeld dan tot 1 meter onder de bovenrand van de scheidingsconstructie; en
energiedragers </t>
        </r>
      </text>
    </comment>
    <comment ref="D46" authorId="0" shapeId="0" xr:uid="{00000000-0006-0000-0100-00000D000000}">
      <text>
        <r>
          <rPr>
            <b/>
            <sz val="9"/>
            <color indexed="81"/>
            <rFont val="Tahoma"/>
            <family val="2"/>
          </rPr>
          <t>Kunze, Emile / Kuehne + Nagel / BON QM:</t>
        </r>
        <r>
          <rPr>
            <sz val="9"/>
            <color indexed="81"/>
            <rFont val="Tahoma"/>
            <family val="2"/>
          </rPr>
          <t xml:space="preserve">
Bliksembeveiling - M14 en M16
Stellingen - M37
Detectiesystemen - M51, M52, M53 en M55
Alarmeringssysteem - M54
Brandblusmiddelen - M56
Brandmeldinstallatie - M61
Brandblussysteem - M62
Ventilatie - M74</t>
        </r>
      </text>
    </comment>
    <comment ref="D47" authorId="0" shapeId="0" xr:uid="{00000000-0006-0000-0100-00000E000000}">
      <text>
        <r>
          <rPr>
            <b/>
            <sz val="9"/>
            <color indexed="81"/>
            <rFont val="Tahoma"/>
            <family val="2"/>
          </rPr>
          <t>Kunze, Emile / Kuehne + Nagel / BON QM:</t>
        </r>
        <r>
          <rPr>
            <sz val="9"/>
            <color indexed="81"/>
            <rFont val="Tahoma"/>
            <family val="2"/>
          </rPr>
          <t xml:space="preserve">
oor typicals 1a, 1c, 1d, 1e, 2a en 2c, een representatief journaal dat de volgende onderdelen bevat:
de juiste vervoersnaam, aangevuld met, zover van toepassing, de technische benaming (zie 3.1.2 ADR/IMDG-code) en de ADR-klasse;
het UN-nummer van de energiedragers;
de hoeveelheid energiedragers per UN-nummer;
een instructie met de namen en telefoonnummers van personen met wie hulpverlenende diensten in het geval van een calamiteit contact kunnen opnemen.
een actuele tekening met daarop aangegeven:
de plattegrond van de locatie waarop de activiteit wordt verricht;
de plaats van de gebouwen en de te onderscheiden activiteiten;
de plaats waar de energiedragers zijn opgeslagen;
een noordpijl.</t>
        </r>
      </text>
    </comment>
    <comment ref="D48" authorId="0" shapeId="0" xr:uid="{00000000-0006-0000-0100-00000F000000}">
      <text>
        <r>
          <rPr>
            <b/>
            <sz val="9"/>
            <color indexed="81"/>
            <rFont val="Tahoma"/>
            <family val="2"/>
          </rPr>
          <t>Kunze, Emile / Kuehne + Nagel / BON QM:</t>
        </r>
        <r>
          <rPr>
            <sz val="9"/>
            <color indexed="81"/>
            <rFont val="Tahoma"/>
            <family val="2"/>
          </rPr>
          <t xml:space="preserve">
nieuwe energiedragers;
gebruikte energiedragers;
defecte/beschadigde energiedragers;
refurbished energiedragers;
remanufactured energiedragers.
De registratie moet daarnaast voor typicals 1a, 1c, 1d, 1e, 2a en 2c minimaal de volgende aspecten benoemen:
Aantal;
Gewicht en vermogen;
Datum van ontvangst;
Status van de energiedrager (stabiele of instabiel) voor gebruikte en defecte/beschadigde energiedragers;
State of charge wanneer beschikbaar, dit geldt in ieder geval voor energiedragers die bewust opgeladen opgeslagen worden;
Locatie in de opslag.
Het registratiesysteem moet actueel worden gehouden en gedurende tenminste vijf jaar worden bewaard en aan de daartoe bevoegde toezichthouders op aanvraag ter inzage worden gegeven.</t>
        </r>
      </text>
    </comment>
    <comment ref="D50" authorId="0" shapeId="0" xr:uid="{00000000-0006-0000-0100-000010000000}">
      <text>
        <r>
          <rPr>
            <b/>
            <sz val="9"/>
            <color indexed="81"/>
            <rFont val="Tahoma"/>
            <family val="2"/>
          </rPr>
          <t>Kunze, Emile / Kuehne + Nagel / BON QM:</t>
        </r>
        <r>
          <rPr>
            <sz val="9"/>
            <color indexed="81"/>
            <rFont val="Tahoma"/>
            <family val="2"/>
          </rPr>
          <t xml:space="preserve">
eze deskundige is opgeleid voor zijn of haar werkzaamheden met de van toepassing zijnde PGS-voorschriften, aangevuld met basiskennis van gevaren en risico’s van lithium-houdende energiedragers.
eze deskundige moet aantoonbaar voldoende vakbekwaamheid hebben op het gebied van het omgaan met en het met aanwezige middelen bestrijden van een incident met energiedragers. Informatie over de vakbekwaamheid van de deskundige moet beschikbaar zijn.</t>
        </r>
      </text>
    </comment>
    <comment ref="D51" authorId="0" shapeId="0" xr:uid="{00000000-0006-0000-0100-000011000000}">
      <text>
        <r>
          <rPr>
            <b/>
            <sz val="9"/>
            <color indexed="81"/>
            <rFont val="Tahoma"/>
            <family val="2"/>
          </rPr>
          <t>Kunze, Emile / Kuehne + Nagel / BON QM:</t>
        </r>
        <r>
          <rPr>
            <sz val="9"/>
            <color indexed="81"/>
            <rFont val="Tahoma"/>
            <family val="2"/>
          </rPr>
          <t xml:space="preserve">
Deze personen moeten tevens op de hoogte zijn van het interne noodplan (MW67 en M68).</t>
        </r>
      </text>
    </comment>
    <comment ref="D53" authorId="0" shapeId="0" xr:uid="{00000000-0006-0000-0100-000012000000}">
      <text>
        <r>
          <rPr>
            <b/>
            <sz val="9"/>
            <color indexed="81"/>
            <rFont val="Tahoma"/>
            <family val="2"/>
          </rPr>
          <t>Kunze, Emile / Kuehne + Nagel / BON QM:</t>
        </r>
        <r>
          <rPr>
            <sz val="9"/>
            <color indexed="81"/>
            <rFont val="Tahoma"/>
            <family val="2"/>
          </rPr>
          <t xml:space="preserve">
De kans op aanrijdingen zal klein zijn bij toepassing van een lay-out en stellingconfiguratie conform NEN-EN 15620 en met goed opgeleide en geïnstrueerde heftruckchauffeurs.</t>
        </r>
      </text>
    </comment>
    <comment ref="D56" authorId="0" shapeId="0" xr:uid="{00000000-0006-0000-0100-000013000000}">
      <text>
        <r>
          <rPr>
            <b/>
            <sz val="9"/>
            <color indexed="81"/>
            <rFont val="Tahoma"/>
            <family val="2"/>
          </rPr>
          <t>Kunze, Emile / Kuehne + Nagel / BON QM:</t>
        </r>
        <r>
          <rPr>
            <sz val="9"/>
            <color indexed="81"/>
            <rFont val="Tahoma"/>
            <family val="2"/>
          </rPr>
          <t xml:space="preserve">
en detectie is ontworpen, aangelegd, opgeleverd en onderhouden volgens een uitgangspuntendocument (UPD) (M64).
De detectiesystemen zoals bedoeld in M51 en M52 kunnen gecombineerd worden.</t>
        </r>
      </text>
    </comment>
    <comment ref="D57" authorId="0" shapeId="0" xr:uid="{00000000-0006-0000-0100-000014000000}">
      <text>
        <r>
          <rPr>
            <b/>
            <sz val="9"/>
            <color indexed="81"/>
            <rFont val="Tahoma"/>
            <family val="2"/>
          </rPr>
          <t>Kunze, Emile / Kuehne + Nagel / BON QM:</t>
        </r>
        <r>
          <rPr>
            <sz val="9"/>
            <color indexed="81"/>
            <rFont val="Tahoma"/>
            <family val="2"/>
          </rPr>
          <t xml:space="preserve">
Dit detectiesysteem moet conform de NEN 2535:2017 worden geprojecteerd.
De detectiesystemen zoals bedoeld in M51 en M52 kunnen gecombineerd worden.</t>
        </r>
      </text>
    </comment>
    <comment ref="D58" authorId="0" shapeId="0" xr:uid="{00000000-0006-0000-0100-000015000000}">
      <text>
        <r>
          <rPr>
            <b/>
            <sz val="9"/>
            <color indexed="81"/>
            <rFont val="Tahoma"/>
            <family val="2"/>
          </rPr>
          <t>Kunze, Emile / Kuehne + Nagel / BON QM:</t>
        </r>
        <r>
          <rPr>
            <sz val="9"/>
            <color indexed="81"/>
            <rFont val="Tahoma"/>
            <family val="2"/>
          </rPr>
          <t xml:space="preserve">
De detectie moet representatief zijn voor de volledige opslagruimte. Voor het bepalen van het daartoe benodigd aantal detectoren en de locatie van de detectoren zijn de richtlijnen van de fabrikant van de detectieapparatuur leidend.
Het meetbereik van het detectiesysteem moet passend zijn voor detectie van de in Tabel 5 genoemde niveaus en tenminste een meetbereik hebben van 0 tot 2000 ppm CO. Het toegepaste detectieprincipe is geschikt voor de omstandigheden waaraan de detector wordt blootgesteld (temperaturen, vochtigheid en dergelijke).
TOELICHTING
Detectie op zowel koolmonoxide als waterstof zorgt voor een betrouwbare vroegtijdige ontdekking van een eventuele thermal runaway-reactie. Bij een thermal runaway komt in een vroeg stadium waterstof vrij en komen altijd aanzienlijke hoeveelheden koolmonoxide vrij. Er zijn CO-detectoren op de markt beschikbaar die kruisgevoelig zijn voor waterstof.</t>
        </r>
      </text>
    </comment>
    <comment ref="D60" authorId="0" shapeId="0" xr:uid="{00000000-0006-0000-0100-000016000000}">
      <text>
        <r>
          <rPr>
            <b/>
            <sz val="9"/>
            <color indexed="81"/>
            <rFont val="Tahoma"/>
            <family val="2"/>
          </rPr>
          <t>Kunze, Emile / Kuehne + Nagel / BON QM:</t>
        </r>
        <r>
          <rPr>
            <sz val="9"/>
            <color indexed="81"/>
            <rFont val="Tahoma"/>
            <family val="2"/>
          </rPr>
          <t xml:space="preserve">
ij los opgeslagen energiedragers (buiten de verpakking) is een stelling per stapellaag over de volle lengte voorzien van een sensorkabel voor branddetectie. Per 50 strekkende meter sensorkabel is een adresseermodule opgenomen. De adresseermodules zijn aangesloten op de brandmeldinstallatie (M61).
Dit moet onderdeel zijn van het UPD (M64).</t>
        </r>
      </text>
    </comment>
    <comment ref="D63" authorId="0" shapeId="0" xr:uid="{00000000-0006-0000-0100-000017000000}">
      <text>
        <r>
          <rPr>
            <b/>
            <sz val="9"/>
            <color indexed="81"/>
            <rFont val="Tahoma"/>
            <family val="2"/>
          </rPr>
          <t>Kunze, Emile / Kuehne + Nagel / BON QM:</t>
        </r>
        <r>
          <rPr>
            <sz val="9"/>
            <color indexed="81"/>
            <rFont val="Tahoma"/>
            <family val="2"/>
          </rPr>
          <t xml:space="preserve">
Het onderhoud omvat in elk geval ook een controle op de goede werking van brandblussers en brandslanghaspels. Voor brandslanghaspels moet onderhoud in ieder geval elk jaar plaatsvinden. Voor brandblussers is dit elke twee jaar.</t>
        </r>
      </text>
    </comment>
    <comment ref="D64" authorId="0" shapeId="0" xr:uid="{00000000-0006-0000-0100-000018000000}">
      <text>
        <r>
          <rPr>
            <b/>
            <sz val="9"/>
            <color indexed="81"/>
            <rFont val="Tahoma"/>
            <family val="2"/>
          </rPr>
          <t>Kunze, Emile / Kuehne + Nagel / BON QM:</t>
        </r>
        <r>
          <rPr>
            <sz val="9"/>
            <color indexed="81"/>
            <rFont val="Tahoma"/>
            <family val="2"/>
          </rPr>
          <t xml:space="preserve">
De capaciteit van de bluswatervoorziening is afgestemd op de aard van de activiteiten en de ligging van de opslagvoorziening en bedraagt voor een kleine opslagvoorziening (typicals 1a t/m 1e) een hydrant met een 60 m3/uur en voor de typicals 2a, 2c en en 3b een hydrant met 90 m3/uur.
Binnen een straal van tenminste 0,9 meter rondom een hydrant mogen zich geen obstakels bevinden.
Een hydrant moet tot op ten hoogste 15 meter via rijpaden met brandweervoertuigen op een snelle en veilige manier kunnen worden bereikt. Tussen de hydrant en het brandweervoertuig moet een goed toegankelijk voetpad zijn, waarover of -langs de brandweer toevoerslangen kan afleggen.</t>
        </r>
      </text>
    </comment>
    <comment ref="D66" authorId="0" shapeId="0" xr:uid="{00000000-0006-0000-0100-000019000000}">
      <text>
        <r>
          <rPr>
            <b/>
            <sz val="9"/>
            <color indexed="81"/>
            <rFont val="Tahoma"/>
            <family val="2"/>
          </rPr>
          <t>Kunze, Emile / Kuehne + Nagel / BON QM:</t>
        </r>
        <r>
          <rPr>
            <sz val="9"/>
            <color indexed="81"/>
            <rFont val="Tahoma"/>
            <family val="2"/>
          </rPr>
          <t xml:space="preserve">
Elke opslagvoorziening heeft een eigen brandmeldinstallatie met volledige bewaking. De brandmeldinstallatie voldoet aan NEN 2535. Het beheer en onderhoud van de brandmeldinstallatie vindt plaats volgens NEN 2654-1+C1.
Wanneer een brandblussysteem vereist is (M62) is de BMI opgenomen in het UPD (M64).</t>
        </r>
      </text>
    </comment>
    <comment ref="D67" authorId="0" shapeId="0" xr:uid="{00000000-0006-0000-0100-00001B000000}">
      <text>
        <r>
          <rPr>
            <b/>
            <sz val="9"/>
            <color indexed="81"/>
            <rFont val="Tahoma"/>
            <family val="2"/>
          </rPr>
          <t>Kunze, Emile / Kuehne + Nagel / BON QM:</t>
        </r>
        <r>
          <rPr>
            <sz val="9"/>
            <color indexed="81"/>
            <rFont val="Tahoma"/>
            <family val="2"/>
          </rPr>
          <t xml:space="preserve">
Een brandblussysteem (M62):
is ontworpen, aangelegd, opgeleverd, onderhouden en in gebruik volgens een uitgangspuntendocument (UPD), zie M64;
wordt jaarlijks op functioneren en onderhoud beoordeeld door een inspectie-instelling met een accreditatie volgens NEN-EN-ISO/IEC 17020 als type A voor het uitvoeren van beoordelingen en inspecties van brandblussystemen.
TOELICHTING
De UPD- opsteller is gecertificeerd voor het opstellen van Uitgangspuntendocumenten en Specificaties onder het nieuwe landelijke CCV-certificatieschema ‘Uitgangspuntendocument Brandbeveiliging’.</t>
        </r>
      </text>
    </comment>
    <comment ref="D68" authorId="0" shapeId="0" xr:uid="{00000000-0006-0000-0100-00001C000000}">
      <text>
        <r>
          <rPr>
            <b/>
            <sz val="9"/>
            <color indexed="81"/>
            <rFont val="Tahoma"/>
            <family val="2"/>
          </rPr>
          <t>Kunze, Emile / Kuehne + Nagel / BON QM:</t>
        </r>
        <r>
          <rPr>
            <sz val="9"/>
            <color indexed="81"/>
            <rFont val="Tahoma"/>
            <family val="2"/>
          </rPr>
          <t xml:space="preserve">
Het UPD is de grondslag voor ontwerp, uitvoering, beheer en inspectie van het brandblussysteem en omvat de uitgangspunten daarvoor.
Het UPD bevat:
de doelstelling of doelstellingen van het brandblussysteem;
de beschrijving van de situatie waarvoor het brandblussysteem doeltreffend is ten aanzien van de doelstellingen. De beschrijving omvat:
de lijst van gevaarlijke stoffen en/of CMR-stoffen en/of groepen van gevaarlijke stoffen en/of ADR-gevarenklassen waarvoor vergunning is verleend dan wel wordt aangevraagd en die van belang zijn voor de keuze en werking van het brandblussysteem;
de lijst van overige stoffen (aanverwante stoffen, koopmansgoederen en pallets) die kunnen worden opgeslagen en die van belang zijn voor de keuze en werking van het brandblussysteem;
de bouwkundige, installatietechnische en organisatorische voorzieningen die noodzakelijk zijn voor de goede werking van het brandblussysteem;
de brandscenario’s waarvoor het brandblussysteem doeltreffend moet zijn.
het gekozen brandblussysteem met verantwoording;
de prestatie-eisen te stellen aan het brandblussysteem om de doelstellingen te bereiken;
de voor ontwerp, uitvoering, beheer en inspectie toe te passen normen (de ontwerpnorm) met verantwoording van de keuze;
de afwijkingen ten opzichte van de ontwerpnorm en/of deze PGS;
door toepassing van een gelijkwaardig alternatief met verantwoording;
door het niet van toepassing verklaren van onderdelen van de ontwerpnorm met verantwoording.</t>
        </r>
      </text>
    </comment>
    <comment ref="D69" authorId="0" shapeId="0" xr:uid="{00000000-0006-0000-0100-00001D000000}">
      <text>
        <r>
          <rPr>
            <b/>
            <sz val="9"/>
            <color indexed="81"/>
            <rFont val="Tahoma"/>
            <family val="2"/>
          </rPr>
          <t>Kunze, Emile / Kuehne + Nagel / BON QM:</t>
        </r>
        <r>
          <rPr>
            <sz val="9"/>
            <color indexed="81"/>
            <rFont val="Tahoma"/>
            <family val="2"/>
          </rPr>
          <t xml:space="preserve">
Het uitgangspuntendocument wordt elke vijf jaar beoordeeld. Deze beoordeling:
wordt uitgevoerd door een inspectie-instelling met een accreditatie volgens NEN-EN-ISO/IEC 17020 als type A voor het uitvoeren van beoordelingen en inspecties van brandbeveiligingsystemen;
gaat over de gebruikte uitgangspunten en normen in relatie tot de beste beschikbare technieken;
gaat over wijzigingen in de activiteiten.
Bevindingen uit de beoordelingen moeten doorgevoerd worden.</t>
        </r>
      </text>
    </comment>
    <comment ref="D70" authorId="0" shapeId="0" xr:uid="{00000000-0006-0000-0100-00001E000000}">
      <text>
        <r>
          <rPr>
            <b/>
            <sz val="9"/>
            <color indexed="81"/>
            <rFont val="Tahoma"/>
            <family val="2"/>
          </rPr>
          <t>Kunze, Emile / Kuehne + Nagel / BON QM:</t>
        </r>
        <r>
          <rPr>
            <sz val="9"/>
            <color indexed="81"/>
            <rFont val="Tahoma"/>
            <family val="2"/>
          </rPr>
          <t xml:space="preserve">
De volgende documenten of gegevens worden bewaard:
het uitgangspuntendocument;
de goedkeuring door het bevoegd gezag;
de beoordeling door inspectie-instelling met een accreditatie volgens NEN-EN-ISO/IEC 17020 als type A voor het uitvoeren van beoordelingen en inspecties van brandbeveiligingsystemen;
de jaarlijkse beoordeling van het brandbestrijdingssysteem door die inspectie instelling;
de vijfjaarlijkse beoordeling van het uitgangspuntendocument door die inspectie instelling.</t>
        </r>
      </text>
    </comment>
    <comment ref="D72" authorId="0" shapeId="0" xr:uid="{00000000-0006-0000-0100-00001F000000}">
      <text>
        <r>
          <rPr>
            <b/>
            <sz val="9"/>
            <color indexed="81"/>
            <rFont val="Tahoma"/>
            <family val="2"/>
          </rPr>
          <t>Kunze, Emile / Kuehne + Nagel / BON QM:</t>
        </r>
        <r>
          <rPr>
            <sz val="9"/>
            <color indexed="81"/>
            <rFont val="Tahoma"/>
            <family val="2"/>
          </rPr>
          <t xml:space="preserve">
Aanvullend op MW67 is in het interne noodplan beschreven hoe te handelen bij een thermal runaway, zichtbare uitwendige beschadigingen en een lekkage van elektrolyt.
Dit omvat ten minste:
Contactinformatie van betrokken partijen
Hoe de alarmering geregeld is (24/7)
Hoe er op de alarmering gereageerd moet worden
Scenariobeschrijvingen bij brandmelding
Plattegrond waarop bluswatervoorzieningen aangegeven zijn
Informatie over de toegang tot het terrein van de opslagvoorziening
Plattegrond de opslagvoorziening met daarbij duidelijk aangegeven opslaglocaties van energiedragers
Wat te doen na een incident (opruimen eventuele lekkages elektrolyt, opruimen bluswater, etc.)
Als onderdeel van het noodplan moet een plan van aanpak opgesteld worden hoe een bedrijf een energiedrager die in een thermal runaway raakt verwijderd uit de betreffende ruimte wanneer er geen brandblussysteem (M62) aanwezig is of wanneer het brandblussysteem geen blussende werking heeft maar de brand slechts beheerst.
Het noodplan moet rekening houden met omliggende risicobronnen en afgestemd worden met de betreffende Veiligheidsregio.</t>
        </r>
      </text>
    </comment>
  </commentList>
</comments>
</file>

<file path=xl/sharedStrings.xml><?xml version="1.0" encoding="utf-8"?>
<sst xmlns="http://schemas.openxmlformats.org/spreadsheetml/2006/main" count="1108" uniqueCount="556">
  <si>
    <t>Kans &amp; Effect voor Maatregelen</t>
  </si>
  <si>
    <t>Kans &amp; Effect na Maatregel</t>
  </si>
  <si>
    <t>Nr.</t>
  </si>
  <si>
    <t>Scenario's (H4)</t>
  </si>
  <si>
    <t>Oorzaakscenario's / Gevolgscenario's</t>
  </si>
  <si>
    <t>Basis Oorzaak</t>
  </si>
  <si>
    <t xml:space="preserve">Potentiele gevolgen </t>
  </si>
  <si>
    <t>Nr. Doelen</t>
  </si>
  <si>
    <t>Doelen (H6)</t>
  </si>
  <si>
    <t>Effect tgv gevaarlijke stof voor maatregelen op veiligheid, gezondheid en mens</t>
  </si>
  <si>
    <t>Effect tgv gevaarlijke stof voor maatregelen op milieu</t>
  </si>
  <si>
    <t>Effect tgv gevaarlijke stof voor maatregelen op materiaal</t>
  </si>
  <si>
    <t>Kans</t>
  </si>
  <si>
    <t>K</t>
  </si>
  <si>
    <t>Effect</t>
  </si>
  <si>
    <t>E</t>
  </si>
  <si>
    <t>Risico</t>
  </si>
  <si>
    <t>Risico beoordeling op basis van risicogetal  (matrix)</t>
  </si>
  <si>
    <t xml:space="preserve">Maatregelen </t>
  </si>
  <si>
    <t>Effect tgv gevaarlijke stof na maatregelen op veiligheid, gezondheid en mens</t>
  </si>
  <si>
    <t>Effect tgv gevaarlijke stof na maatregelen op milieu</t>
  </si>
  <si>
    <t>Effect tgv gevaarlijke stof na maatregelen op materiaal</t>
  </si>
  <si>
    <t>Rest Risico</t>
  </si>
  <si>
    <t>Uitgewerkt in een scenario</t>
  </si>
  <si>
    <t>Te nemen maatregelen</t>
  </si>
  <si>
    <t>Risico identificering en beoordeling opslag lithium batterijen</t>
  </si>
  <si>
    <t>S1</t>
  </si>
  <si>
    <t>Fabricagefout in energiedrager</t>
  </si>
  <si>
    <t xml:space="preserve">Oorzaakscenario's </t>
  </si>
  <si>
    <t>Tijdens fabricage zijn er fouten ontstaan in de energiedrager waardoor een thermal runaway reactie optreedt of de behuizing van de energiedrager gaat lekken.</t>
  </si>
  <si>
    <t>Temperatuuropbouw in de energiedrager
Brand in de energiedrager (S10)
Drukopbouw of explosie in de energiedrager (S11)
Vrijkomen van gevaarlijke dampen (S12)</t>
  </si>
  <si>
    <t>D1
D2</t>
  </si>
  <si>
    <t>Zeker stellen dat energiedragers op de juiste wijze worden opgeslagen afhankelijk van hun aard en status
Zeker stellen dat de status van energiedragers in de opslag gecontroleerd wordt en dat actie wordt genomen op veranderingen van status</t>
  </si>
  <si>
    <t>Blijvend letsel en/of levensbedreigende verwondingen met veel verzuim en er kan een dodelijk slachtoffer zijn E=4</t>
  </si>
  <si>
    <t>Milieueffecten korte termijn met acties nodig om schade te beperken of te herstellen / incidentele overschrijding van wettelijke eisen: E=3</t>
  </si>
  <si>
    <t>Schade &gt; €100.000,- E=5</t>
  </si>
  <si>
    <t>Middelmatig</t>
  </si>
  <si>
    <t>Groot</t>
  </si>
  <si>
    <t>M17 - Ingangscontrole
M26 - Opslag stabiele gebruikte en/of beschadigde/defecte energiedragers
M27 - Opslag stabiele gebruikte en/of beschadigde/defecte energiedragers - aanvullend
M28 - Opslag instabiele beschadigde of defecte energiedragers</t>
  </si>
  <si>
    <t>Klein</t>
  </si>
  <si>
    <t>N.v.t.</t>
  </si>
  <si>
    <t>Thermische scanners gerbruiken bij inbound
Aparte ruimte inrichten voor mogelijk beschadigde batterijen
Juist opleiden van personeel / training
Tijdig opschalen met brandweer en Envisor
Werkinstructie</t>
  </si>
  <si>
    <t>S2</t>
  </si>
  <si>
    <t>Fout tijdens laadproces in de opslag (tijdens opladen intern MHE)</t>
  </si>
  <si>
    <t>Ontstaan van een thermal runaway reactie als gevolg van het overladen, diep ontladen of overige laadfouten van de energiedrager in of in de periode voorafgaand aan de opslag.</t>
  </si>
  <si>
    <t>D4</t>
  </si>
  <si>
    <t>Zeker stellen dat laden alleen plaats vindt op daarvoor aangewezen plaatsen en dat het laadproces beheerst wordt</t>
  </si>
  <si>
    <r>
      <t xml:space="preserve">M32 - Laden energiedragers
</t>
    </r>
    <r>
      <rPr>
        <sz val="10"/>
        <color rgb="FFFF0000"/>
        <rFont val="Arial"/>
        <family val="2"/>
      </rPr>
      <t xml:space="preserve">M33 - Maatregelen tijdens diepontladen – energiedrager ten behoeve van eindverwerking
M34 - Maximale energiedragercapaciteit tijdens diepontladen zonder toezicht
M35 - Laden energiedragers in showroom
M36 - Afstand tijdens laden in showroom
</t>
    </r>
    <r>
      <rPr>
        <sz val="10"/>
        <rFont val="Arial"/>
        <family val="2"/>
      </rPr>
      <t>M37 - Geschiktheid stelling
M45 - Deskundig personeel
M46 - Instructie personeel</t>
    </r>
  </si>
  <si>
    <t>Opladen van batterijen in een aparte afgesloten ruimte voorzien van hitte detectie, rook detectie, alarmering en automatische blusinstallatie
Thermische scanners gerbruiken bij inbound (indien batterijen elders zijn opgeladen).
Juist opleiden van personeel / training
Tijdig opschalen met brandweer en Envisor
Werkinstructie</t>
  </si>
  <si>
    <t>S3</t>
  </si>
  <si>
    <t>Veroudering tijdens opslag</t>
  </si>
  <si>
    <t>Door veroudering ontstaan er fouten in de energiedrager waardoor een thermal runaway reactie optreedt of de behuizing van de energiedrager gaat lekken.</t>
  </si>
  <si>
    <t>M17 - Ingangscontrole
M31 - Monitoren energiedragers
M43 - Registratiesysteem –energiedragers</t>
  </si>
  <si>
    <t>Verwaarloosbaar</t>
  </si>
  <si>
    <t xml:space="preserve">Levensduur vs. oude voorraad battterijen periodiek controleren
Controle op "dead stock'
Er vindt geen langdurige opslag plaats aangezien het een x-dock operatie betreft.
Juist opleiden van personeel / training
Tijdig opschalen met brandweer en Envisor
Werkinstructie
</t>
  </si>
  <si>
    <t>S4</t>
  </si>
  <si>
    <t>Kortsluiting door water</t>
  </si>
  <si>
    <t>Door contact met water ontstaat een kortsluiting in de energiedrager waardoor een thermal runaway reactie optreedt.</t>
  </si>
  <si>
    <t>D5</t>
  </si>
  <si>
    <t>Zeker stellen dat energiedragers worden opgeslagen onder de juiste condities en omstandigheden</t>
  </si>
  <si>
    <t>M11 - Plaatsing energiedragers
M12 - Bescherming tegen weersinvloeden
M13 - Hemelwaterafvoer
M25 - Opslagcondities
M31 - Monitoren energiedragers</t>
  </si>
  <si>
    <t>Gebruik van pallets, batterijen nooit op de  vloer plaatsen
Daarnaast zijn alle producten opsgeslagen in een verpakking en zijn er geen issues met weersinvloeden
Juist opleiden van personeel / training
Tijdig opschalen met brandweer en Envisor
Werkinstructie.</t>
  </si>
  <si>
    <t>S5</t>
  </si>
  <si>
    <t>Blikseminslag</t>
  </si>
  <si>
    <t>Door blikseminslag in de opslagvoorziening ontstaan interne beschadigingen in de energiedrager waardoor een thermal runaway reactie optreedt.</t>
  </si>
  <si>
    <t xml:space="preserve">D11 </t>
  </si>
  <si>
    <t>Bescherming tegen overspanningspieken</t>
  </si>
  <si>
    <t>M14 - Bliksembeveiliging
M15 - Onderdelen bliksembeveiligingssysteem
M16 - Bliksembeveiliging – energiedragers aangesloten op een oplaadvoorziening
M41 - Keuring en controle - schema</t>
  </si>
  <si>
    <t>Blimsembeveiliging controleren
energiedragers zijn niet aangesloten op een oplaadvoorziening.
Juist opleiden van personeel / training
Tijdig opschalen met brandweer en Envisor
Werkinstructie</t>
  </si>
  <si>
    <t>S6</t>
  </si>
  <si>
    <t>Externe aanstraling (brand)</t>
  </si>
  <si>
    <t>Door een externe brand ontstaat opwarming van de energiedrager(s) waardoor een Therrmal Runaway optreedt.</t>
  </si>
  <si>
    <t>Temperatuuropbouw in de energiedrager opbouw
Brand in de energiedrager (S10)
Drukopbouw of explosie in de energiedrager (S11)
Vrijkomen van gevaarlijke dampen (S12)</t>
  </si>
  <si>
    <t>D6
D7</t>
  </si>
  <si>
    <t>Voorkomen van escalatie naar opslagvoorziening energiedragers of van opslagvoorziening naar omgeving
Bestrijding en beheersing van de relevante scenario’s (zoals omgevingsbrand, thermal runaway en brand in een energiedrager) teneinde escalatie te voorkomen</t>
  </si>
  <si>
    <t xml:space="preserve">M3 - Verwarmingsinstallatie
M6 - Compartimentering
M7 - Brandwerendheid - WBDBO
M8 - Brandwerendheid – brandmuur, brandscherm of keerwand
M9 - Criteria brandwerendheid
M10 - Materialen toegepast in constructie
M21 - Opslag in ADR-verpakking
M41 - Keuring en controle - schema
M50 - Interne veiligheidsafstanden
M51 - Hitte detectie
M52 - Branddetectie
M55 - Branddetectie stelling
M59 - Bluswatervoorziening - capaciteit
M61 - Brandmeldinstallatie (BMI)
M62 - Brandbestrijding - brandblussysteem
M63 - Brandbestrijding - brandblussysteem - eisen en beoordeling
M64 - Brandbestrijding - eisen uitgangspuntendocument (UPD)
M65 - Brandbestrijding - vijfjaarlijkse beoordeling uitgangspuntendocument
M66 - Brandbestrijding - bewaren gegevens uitgangspuntendocument
</t>
  </si>
  <si>
    <t>Gezondheidseffecten die echter nog wel te genezen / te verhelpen zijn, met verzuim: E=3</t>
  </si>
  <si>
    <t>Meetbare aspecten met schadelijke effecten voor milieu: E=2</t>
  </si>
  <si>
    <t>Schade &lt; €50.000,-: E=3</t>
  </si>
  <si>
    <t>Ernstig</t>
  </si>
  <si>
    <t xml:space="preserve">SoC van de batterijen niet hoger dan 60%(het liefste 30%)
Bij los opgeslagen energiedragers (buiten de verpakking) 
Elke opslagvoorziening heeft een eigen brandmeldinstallatie met volledige bewaking.
Sprinklerinstallaie is aanwezig.
Juist opleiden van personeel / training
Tijdig opschalen met brandweer en Envisor
Werkinstructie
</t>
  </si>
  <si>
    <t>S7</t>
  </si>
  <si>
    <t>Mechanische Impact van buitenaf</t>
  </si>
  <si>
    <t>Door impact ten gevolge van een schok ontstaan er interne beschadigingen in de energiedrager zodanig dat er elektrische kortsluiting ontstaat waardoor een Thermal Runaway optreedt of de behuizing van de energiedrager gaat lekken door beschadigingen.</t>
  </si>
  <si>
    <t>Temperatuuropbouw in de energiedrager
Brand in de energiedrager (S10)
Drukopbouw of explosie in de energiedrager (S11)
Vrijkomen van gevaarlijke dampen (S14)</t>
  </si>
  <si>
    <t>D3
D8
D9</t>
  </si>
  <si>
    <t>Zeker stellen dat energiedragers met een groot risico voor een thermal run away apart opgeslagen worden in een aparte opslagvoorziening (Quarantaine opslag)
Zeker stellen deugdelijkheid stellingen
Zeker stellen dat personeel beschikt over de juiste competenties voor de uit te voeren werkzaamheden</t>
  </si>
  <si>
    <t>M2 - Regels voor omgaan met energiedragers
M4 - Veiligheidsstudie (semi) geautomatiseerde systemen
M28 - Opslag instabiele beschadigde of defecte energiedragers
M37 - Geschiktheid stelling
M39 - Reparatie beschadigde stelling
M40 - Jaarlijks stellinginspectie
M41 - Keuring en controle - schema
M44 - Personeel - training en opleiding
M45 - Deskundig personeel
M47 - Opleiding bestuurders transportmiddelen
M48 - Aanrijdbeveiliging stelling
M49 - Niet toegankelijk voor onbevoegden
M72 - Behandeling gevallen energiedragers</t>
  </si>
  <si>
    <t>SoC van de batterijen niet hoger dan 30%
Thermische scanners gerbruiken bij inbound
Aparte ruimte inrichten voor mogelijk beschadigde batterijen
Juist opleiden van personeel / training
Tijdig opschalen met brandweer en Envisor
Werkinstructie</t>
  </si>
  <si>
    <t>S8</t>
  </si>
  <si>
    <t>Beschadiging van energiedrager door vallen</t>
  </si>
  <si>
    <t>Door impact ten gevolge van een schok ontstaan er interne beschadigingen zodanig dat er elektrische kortsluiting ontstaat waardoor van een Thermal Runaway optreedt of de behuizing van de energiedrager gaat lekken door beschadigingen.</t>
  </si>
  <si>
    <t>D3
D5
D9</t>
  </si>
  <si>
    <t>Zeker stellen dat energiedragers met een groot risico voor een thermal run away apart opgeslagen worden in een aparte opslagvoorziening (Quarantaine opslag)
Zeker stellen dat energiedragers worden opgeslagen onder de juiste condities en omstandigheden
Zeker stellen dat personeel beschikt over de juiste competenties voor de uit te voeren werkzaamheden</t>
  </si>
  <si>
    <t>M20 - Pallets deugdelijk
M21 - Opslag in ADR-verpakking
M25 - Opslagcondities
M28 - Opslag instabiele beschadigde of defecte energiedragers
M31 - Monitoren energiedragers
M44 - Personeel - training en opleiding
M45 - Deskundig personeel
M47 - Opleiding bestuurders transportmiddelen
M49 - Niet toegankelijk voor onbevoegden
M72 - Behandeling gevallen energiedragers</t>
  </si>
  <si>
    <t>S9</t>
  </si>
  <si>
    <t>Beïnvloeding door andere stoffen (gemixte opslag)</t>
  </si>
  <si>
    <t>Door beïnvloeding door andere stoffen in de opslag treedt een Thermal Runaway op.</t>
  </si>
  <si>
    <t>Temperatuuropbouw in de energiedrager
Drukopbouw in de energiedrager (S11)
Vrijkomen van gevaarlijke dampen (S12)
Escalatie naar andere energiedragers (S13)</t>
  </si>
  <si>
    <t>D9
D10</t>
  </si>
  <si>
    <t>Zeker stellen dat personeel beschikt over de juiste competenties voor de uit te voeren werkzaamheden
Voorkomen van negatieve effecten op energie-dragers door andere goederen, werkzaamheden of installaties</t>
  </si>
  <si>
    <t xml:space="preserve">M2 - Regels voor omgaan met energiedragers
M29 - Opslag energiedragers in combinatie met andere goederen en activiteiten
M30 - Opslag energiedragers in combinatie met andere goederen en activiteiten - showroom
</t>
  </si>
  <si>
    <t>Sturing / beveiliging WMS (locatie / gebied toewijzen)
Andere gevarenklassen worden gescheiden opgeslagen van de lithium batterijen.
Juist opleiden van personeel / training
Tijdig opschalen met brandweer en Envisor
Werkinstructie</t>
  </si>
  <si>
    <t>S10</t>
  </si>
  <si>
    <t>Brand in de energiedrager</t>
  </si>
  <si>
    <t>Gevolgscenario's</t>
  </si>
  <si>
    <t>Door de thermal runaway reactie ontstaat er een brand in de energiedrager.</t>
  </si>
  <si>
    <t>Vrijkomen van bijtende en giftige dampen (S12)
Escalatie naar andere energiedragers (S13) of omgeving (S14)</t>
  </si>
  <si>
    <t>D7
D12</t>
  </si>
  <si>
    <t>Bestrijding en beheersing van de relevante scenario’s (zoals omgevingsbrand, thermal runaway en brand in een energiedrager) teneinde escalatie te voorkomen
Zeker stellen dat adequaat wordt gehandeld bij noodsituaties</t>
  </si>
  <si>
    <t xml:space="preserve">M41 - Keuring en controle - schema
M42 - Registratie en documentatie
M45 - Deskundig personeel
M46 - Instructie personeel
M49 - Niet toegankelijk voor onbevoegden
M59 - Bluswatervoorziening - capaciteit
M60 - Bluswater – opvangvoorziening
M67 - Intern noodplan
M68 - Noodplan - aanvullend
M69 - Bereikbaarheid en inzetdiepte in geval van brand
M70 - Toegankelijkheid terrein en bereikbaarheid opslagvoorziening
M71 - Vluchtwegen en noodverlichting
M73 - Voorzieningen voor incidentbestrijding
M75 - Pictogrammen
</t>
  </si>
  <si>
    <t>SoC van de batterijen niet hoger dan 60%
Thermische scanners gerbruiken bij inbound
Aparte ruimte inrichten voor mogelijk beschadigde batterijen
UN38.3 testrapporten / MSDS
Geen retourbatterijen
Visueel ronde maken
Juist opleiden van personeel / training
Tijdig opschalen met brandweer en Envisor
Werkinstructie</t>
  </si>
  <si>
    <t>S11</t>
  </si>
  <si>
    <t>Drukopbouw of explosie binnen energiedrager</t>
  </si>
  <si>
    <t>Instantaan falen door drukopbouw in de energiedrager / accupakket als gevolg van een thermal runway.</t>
  </si>
  <si>
    <t>Personen aanwezig in de opslag geraakt door rondvliegende objecten of wegschietende energiedragers
Vrijkomen van bijtende en giftige dampen
Escalatie naar andere energiedragers (S13) of omgeving (S14)</t>
  </si>
  <si>
    <t xml:space="preserve">M41 - Keuring en controle - schema
M42 - Registratie en documentatie
M45 - Deskundig personeel
M46 - Instructie personeel
M49 - Niet toegankelijk voor onbevoegden
M59 - Bluswatervoorziening - capaciteit
M60 - Bluswater – opvangvoorziening
M67 - Intern noodplan
M68 - Noodplan - aanvullend
M69 - Bereikbaarheid en inzetdiepte in geval van brand
M70 - Toegankelijkheid terrein en bereikbaarheid opslagvoorziening
M71 -  Vluchtwegen en noodverlichting
M73 - Voorzieningen voor incidentbestrijding
M75 - Pictogrammen
</t>
  </si>
  <si>
    <t>S12</t>
  </si>
  <si>
    <t>Vrijkomen van bijtende en giftige stoffen</t>
  </si>
  <si>
    <t>Door het falen van de energiedrager(s) of door een brand komen er bijtende en giftige stoffen vrij zoals waterstoffluoride, lithiumoxide, lithiumhydroxide, zoutzuur).</t>
  </si>
  <si>
    <t>Blootstelling mogelijk leidend tot gewonden en doden, zowel van aanwezigen in de opslag als in de omgeving</t>
  </si>
  <si>
    <t>D12
D13</t>
  </si>
  <si>
    <t>Zeker stellen dat adequaat wordt gehandeld bij noodsituaties
Voorkomen hoge concentraties gevaarlijke gassen of dampen</t>
  </si>
  <si>
    <t xml:space="preserve">M4 - Veiligheidsstudie (semi) geautomatiseerde systemen
M41 - Keuring en controle - schema
M42 - Registratie en documentatie
M45 - Deskundig personeel
M46 - Instructie personeel
M49 - Niet toegankelijk voor onbevoegden
M53 - CO en H2 detectie
M54 - Alarmeringssysteem
M59 - Bluswatervoorziening - capaciteit
M60 - Bluswater – opvangvoorziening
M67 - Intern noodplan
M68 - Noodplan - aanvullend
M69 - Bereikbaarheid en inzetdiepte in geval van brand
M70 - Toegankelijkheid terrein en bereikbaarheid opslagvoorziening
M71 -  Vluchtwegen en noodverlichting
M73 - Voorzieningen voor incidentbestrijding
M74 - Maatregelen ter voorkoming van hoge concentraties gevaarlijke dampen en gassen
M75 - Pictogrammen
</t>
  </si>
  <si>
    <t>Juist opleiden van personeel / training
Tijdig opschalen met brandweer en Envisor
Werkinstructie
Sluiten van ramen en deuren en ontruimen</t>
  </si>
  <si>
    <t>S13</t>
  </si>
  <si>
    <t>Escalatie naar andere energiedragers</t>
  </si>
  <si>
    <t>Escalatie naar andere energiedragers in de opslag door de hoge temperatuur, brand of wegschieten (rocketeren) van energiedragers.</t>
  </si>
  <si>
    <t>Blootstelling aan hitte en verbrandingsproducten, mogelijk leidend tot gewonden en doden
Escalatie naar omgeving (S14), mogelijk leidend tot gewonden en doden</t>
  </si>
  <si>
    <t>D5
D7
D12</t>
  </si>
  <si>
    <t>Zeker stellen dat energiedragers worden opgeslagen onder de juiste condities en omstandigheden
Bestrijding en beheersing van de relevante scenario’s (zoals omgevingsbrand, thermal runaway en brand in een energiedrager) teneinde escalatie te voorkomen
Zeker stellen dat adequaat wordt gehandeld bij noodsituaties</t>
  </si>
  <si>
    <t>Blijvend letsel en/of levensbedreigende verwondingen met veel verzuim en er kan een dodelijk slachtoffer zijn:
E=4</t>
  </si>
  <si>
    <t>Schade &lt; €100.000-: E=4</t>
  </si>
  <si>
    <r>
      <t xml:space="preserve">M23 - </t>
    </r>
    <r>
      <rPr>
        <sz val="10"/>
        <color rgb="FFFF0000"/>
        <rFont val="Arial"/>
        <family val="2"/>
      </rPr>
      <t xml:space="preserve">Onderlinge afstanden elektrische tweewielers
</t>
    </r>
    <r>
      <rPr>
        <sz val="10"/>
        <rFont val="Arial"/>
        <family val="2"/>
      </rPr>
      <t xml:space="preserve">M26 - Opslag stabiele gebruikte en/of beschadigde/defecte energiedragers 
M28 - Opslag instabiele beschadigde of defecte energiedragers
M41 - Keuring en controle - schema
M42 - Registratie en documentatie
M45 - Deskundig personeel
M46 - Instructie personeel
M49 - Niet toegankelijk voor onbevoegden
M59 - Bluswatervoorziening - capaciteit
M60 - Bluswater – opvangvoorziening
M67 - Intern noodplan
M68 - Noodplan - aanvullend
M69 - Bereikbaarheid en inzetdiepte in geval van brand
M70 - Toegankelijkheid terrein en bereikbaarheid opslagvoorziening
M71 -  Vluchtwegen en noodverlichting
M73 - Voorzieningen voor incidentbestrijding
M75 - Pictogrammen
</t>
    </r>
  </si>
  <si>
    <t>S14</t>
  </si>
  <si>
    <t>Escalatie naar de omgeving</t>
  </si>
  <si>
    <t>Escalatie van een brand naar de omgeving van de opslagvoorziening.</t>
  </si>
  <si>
    <t>Externe effecten, mogelijk leidend tot gewonden en doden</t>
  </si>
  <si>
    <t>D6</t>
  </si>
  <si>
    <t>Voorkomen van escalatie naar opslagvoorziening energiedragers of van opslagvoorziening naar omgeving</t>
  </si>
  <si>
    <t>Een aantal doden:
E=5</t>
  </si>
  <si>
    <t>Milieueffecten langere termijn met aanzienlijke  acties nodig om schade te herstellen / meerdere overschrijding van wettelijke eisen: E=4</t>
  </si>
  <si>
    <t>Schade &gt; €100.000-: E=5</t>
  </si>
  <si>
    <t>Catastrofaal</t>
  </si>
  <si>
    <t xml:space="preserve">M6 - Compartimentering
M42 - Registratie en documentatie
M45 - Deskundig personeel
</t>
  </si>
  <si>
    <t>Thermische scanners gerbruiken bij inbound
Compartimentering / brandwerendheid
Juist opleiden van personeel / training
Tijdig opschalen met brandweer en Envisor
Werkinstructie</t>
  </si>
  <si>
    <t>S15</t>
  </si>
  <si>
    <t>Fouten in energiedragers als gevolg van gebruik, defecten of beschadigingen</t>
  </si>
  <si>
    <t xml:space="preserve">Door fouten in de opgeslagen energiedragers door defecten, beschadigingen of gebruik treedt een thermal runaway reactie op of de behuizing van de energiedrager gaat lekken. </t>
  </si>
  <si>
    <t>D1
D2
D3</t>
  </si>
  <si>
    <t>Zeker stellen dat energiedragers op de juiste wijze worden opgeslagen afhankelijk van hun aard en status
Zeker stellen dat de status van energiedragers in de opslag gecontroleerd wordt en dat actie wordt genomen op veranderingen van status
Zeker stellen dat energiedragers met een groot risico voor een thermal run away apart opgeslagen worden in een aparte opslagvoorziening (Quarantaine opslag)</t>
  </si>
  <si>
    <t xml:space="preserve">M17 - Ingangscontrole
M26 - Opslag stabiele gebruikte en/of beschadigde/defecte energiedragers
M27 - Opslag stabiele gebruikte en/of beschadigde/defecte energiedragers - aanvullend
M28- Opslag instabiele beschadigde of defecte energiedragers
M43 - Registratiesysteem –energiedragers
</t>
  </si>
  <si>
    <t>Aparte ruimte inrichten voor mogelijk beschadigde batterijen
UN38.3 testrapporten / MSDS</t>
  </si>
  <si>
    <t>Geen retourbatterijen</t>
  </si>
  <si>
    <t>Visueel ronde maken</t>
  </si>
  <si>
    <t>AVD fire extinguishers + extinguish granulate (bubbles)</t>
  </si>
  <si>
    <t>vanwege thermal runaway moet er 10 meter buiten het pand een blusbak zijn. Deze moet afgesloten kunnen worden en kunnen worden gevuld met water</t>
  </si>
  <si>
    <t>Er dient een Quarantaine gebied voor Li-Ion te worden aangewezen + duidelijke werkomschrijving</t>
  </si>
  <si>
    <t>in geval van nood moeten via een dockdeur snel goederen naar buiten gebracht kunnen worden</t>
  </si>
  <si>
    <t xml:space="preserve">Er moeten twee evacuatieroutes naar de uitgang vrij zijn </t>
  </si>
  <si>
    <t>Uitzoeken welk type heftruck nodig is voor het geval van noodtransport bij thermal runaway.</t>
  </si>
  <si>
    <t>De eisen voor afzuiging bij een opslag met Lithium-Ion</t>
  </si>
  <si>
    <t>Het BedrijfsNoodPlan moet worden aangepast op de nieuwe situatie en mensen moeten in dat BNP worden getraind.</t>
  </si>
  <si>
    <t>Landelijke afspraken met een externe calamiteitendienst (geen brandweer) om ondersteuning te bieden in noodgevallen.</t>
  </si>
  <si>
    <t>Er moeten op diverse niveaus mensen worden getraind:
-BHV-ers
-Medewerkers/Supervisors / DG Supervisor
(denk hierbij ook aan volledige PGS37</t>
  </si>
  <si>
    <t xml:space="preserve">Overzicht maatregelen </t>
  </si>
  <si>
    <t>Nummer</t>
  </si>
  <si>
    <t>Beschrijving maatregel</t>
  </si>
  <si>
    <t>Onderwerp</t>
  </si>
  <si>
    <t>Details m.b.t.  maatregel</t>
  </si>
  <si>
    <t>Betreffende doelen</t>
  </si>
  <si>
    <t>Maatregel actief</t>
  </si>
  <si>
    <t>Beschreven in werkinstructie(s):</t>
  </si>
  <si>
    <t>Maatregel eigenaar</t>
  </si>
  <si>
    <t>Vervanger</t>
  </si>
  <si>
    <t>MW1</t>
  </si>
  <si>
    <t>Zorgplicht basisveiligheid</t>
  </si>
  <si>
    <t>Basis Veiligheid</t>
  </si>
  <si>
    <t>good housekeeping, maatregelen goed vakmanschap</t>
  </si>
  <si>
    <t>Nee</t>
  </si>
  <si>
    <t>Site Manager</t>
  </si>
  <si>
    <t>Operations Manager</t>
  </si>
  <si>
    <t>M2</t>
  </si>
  <si>
    <t>Regels voor omgaan met energiedragers</t>
  </si>
  <si>
    <t>procedures, richt voorzieningen in en verstrekt middelen</t>
  </si>
  <si>
    <t>D9</t>
  </si>
  <si>
    <t>National DG Manager</t>
  </si>
  <si>
    <t>National QSHE Manager</t>
  </si>
  <si>
    <t>M3</t>
  </si>
  <si>
    <t>Verwarmingsinstallatie</t>
  </si>
  <si>
    <t>Algemeen</t>
  </si>
  <si>
    <t>Centrale verwarming water onder lage druk (max. 2 bar), elektrische verwarming. De oppervlaktetemperatuur van die radiatoren mag ten hoogste 100 oC bedragen</t>
  </si>
  <si>
    <t>Local Facility Manager</t>
  </si>
  <si>
    <t>National Facility Manager</t>
  </si>
  <si>
    <t>M4</t>
  </si>
  <si>
    <t>Veiligheidsstudie (semi) geautomatiseerde systemen</t>
  </si>
  <si>
    <t xml:space="preserve">Veiligheidstudie met aandacht voor alle relevante doelen en maatregelen </t>
  </si>
  <si>
    <t>D7, D8, D12</t>
  </si>
  <si>
    <t>Local QSHE representative</t>
  </si>
  <si>
    <t>M5</t>
  </si>
  <si>
    <t>Draagconstructie - eisen bij brand</t>
  </si>
  <si>
    <t>Bouwkundige maatregelen en voorzieningen</t>
  </si>
  <si>
    <t>De draagconstructie behoudt tijdens een brand ten minste 60 minuten zijn functie - NEN-EN 1363-1</t>
  </si>
  <si>
    <t>D12</t>
  </si>
  <si>
    <t xml:space="preserve">Ja </t>
  </si>
  <si>
    <t>M6</t>
  </si>
  <si>
    <t>Compartimentering</t>
  </si>
  <si>
    <t>typical 2a: Opslagvoorziening met brandcompartiment &gt; 300 m2 en ≤ 2 500 m2, opslag in stellingen en opgedeeld in vakken van max 300 m2</t>
  </si>
  <si>
    <t xml:space="preserve">D7  </t>
  </si>
  <si>
    <t>Komt niet overeen met de typicals aangezien het whs.  &gt;2.500m2</t>
  </si>
  <si>
    <t>M7</t>
  </si>
  <si>
    <t>Brandwerendheid - WBDBO</t>
  </si>
  <si>
    <t>WBDBO: ten minste 60 minuten bedragen in beide richtingen</t>
  </si>
  <si>
    <t>M8</t>
  </si>
  <si>
    <t>Brandwerendheid – brandmuur, brandscherm of keerwand</t>
  </si>
  <si>
    <t>Brandwerendheid van ten minste 60 min volgens NEN 6069</t>
  </si>
  <si>
    <t>M9</t>
  </si>
  <si>
    <t>Criteria brandwerendheid</t>
  </si>
  <si>
    <t>Brandwerendheid, criteria van NEN 6069 aanhouden</t>
  </si>
  <si>
    <t>M10</t>
  </si>
  <si>
    <t>Materialen toegepast in constructie</t>
  </si>
  <si>
    <t>ten minste de eerste 10 mm van die afdekking, dat voldoet aan Euroklasse A1 (onbrandbaar) volgens NEN-EN 13501-1.</t>
  </si>
  <si>
    <t>M11</t>
  </si>
  <si>
    <t>Plaatsing energiedragers</t>
  </si>
  <si>
    <t>Energiedragers niet rechtstreeks op de bodem plaatsen</t>
  </si>
  <si>
    <t>M12</t>
  </si>
  <si>
    <t>Bescherming tegen weersinvloeden</t>
  </si>
  <si>
    <t>Binnen een hoek van 45 graden tussen dakbedekking en de vloer mogen geen lithium-houdende energiedragers zijn opgeslagen</t>
  </si>
  <si>
    <t>M13</t>
  </si>
  <si>
    <t>Hemelwaterafvoer</t>
  </si>
  <si>
    <t>De leidingen van de hemelwaterafvoeren naar het riool, bevinden zich buiten het inwendige van de opslagvoorziening</t>
  </si>
  <si>
    <t>M14</t>
  </si>
  <si>
    <t>Bliksembeveiliging</t>
  </si>
  <si>
    <t>tegen blikseminslag beveiligd: volgens de norm NEN-EN-IEC 62305-1 of NEN-EN-IEC 62305-3 (afhankelijk van risico analyse)</t>
  </si>
  <si>
    <t>D11</t>
  </si>
  <si>
    <t>M15</t>
  </si>
  <si>
    <t>Onderdelen bliksembeveiligingssysteem</t>
  </si>
  <si>
    <t>De onderdelen van een bliksembeveiligingssysteem voldoen aan de NEN-EN-IEC 62561 serie</t>
  </si>
  <si>
    <t>M16</t>
  </si>
  <si>
    <t>Bliksembeveiliging – energiedragers aangesloten op een oplaadvoorziening</t>
  </si>
  <si>
    <t>De elektrotechnische installaties voor het opladen van lithium-houdende energiedragers in een opslagvoorziening zijn tegen blikseminslag beveiligd volgens de norm NEN-EN-IEC 62305-4.</t>
  </si>
  <si>
    <t>M17</t>
  </si>
  <si>
    <t>Ingangscontrole</t>
  </si>
  <si>
    <t>Handelingen en werkzaamheden</t>
  </si>
  <si>
    <t xml:space="preserve">Ingangscontrole uitgevoerd: </t>
  </si>
  <si>
    <t>D1</t>
  </si>
  <si>
    <t>Supervisor</t>
  </si>
  <si>
    <t>M18</t>
  </si>
  <si>
    <t>Ingangscontrole – gebruikte en/of beschadigde/defecte energiedrager</t>
  </si>
  <si>
    <t>gebruikte en of beschadigde/defecte energiedragers de volgende aspecten zintuigelijk gecontroleerd:</t>
  </si>
  <si>
    <t>M19</t>
  </si>
  <si>
    <t>Ingangscontrole – refurbished energiedrager</t>
  </si>
  <si>
    <t>In aanvulling op M17 wordt voor refurbished energiedragers gecontroleerd</t>
  </si>
  <si>
    <t>M20</t>
  </si>
  <si>
    <t>Pallets deugdelijk</t>
  </si>
  <si>
    <t>Pallets zijn van een deugdelijke constructie.Afhankelijk van gewicht en sterkte, maximale stapeling vastgesteld</t>
  </si>
  <si>
    <t>M21</t>
  </si>
  <si>
    <t>Opslag in ADR-verpakking</t>
  </si>
  <si>
    <t>Bij voorkeur verpakt opgeslagen in ADR-goedgekeurde verpakkingen. Voor onverpakte energiedragers gelden de eisen uit M24.</t>
  </si>
  <si>
    <t>D1, D5</t>
  </si>
  <si>
    <t>M22</t>
  </si>
  <si>
    <t>Maximale opslaghoogte</t>
  </si>
  <si>
    <t>In afwijking op M21 is opslag van energiedragers op een hoogte van meer dan 4,60 m alleen toegestaan.</t>
  </si>
  <si>
    <t>M23</t>
  </si>
  <si>
    <t>Onderlinge afstanden elektrische tweewielers</t>
  </si>
  <si>
    <t>M24</t>
  </si>
  <si>
    <t>Opslag onverpakte energiedragers</t>
  </si>
  <si>
    <t>Onverpakte energiedragers mogen niet op elkaar worden gestapeld en mogen niet boven een hoogte van 1,80 meter worden opgeslagen.</t>
  </si>
  <si>
    <t>M25</t>
  </si>
  <si>
    <t>Opslagcondities</t>
  </si>
  <si>
    <t>Als er vanuit de fabrikant opslagcondities van toepassing zijn dan worden deze mede nageleefd.</t>
  </si>
  <si>
    <t>geen aanvullende eisen</t>
  </si>
  <si>
    <t>M26</t>
  </si>
  <si>
    <t>Opslag stabiele gebruikte en/of beschadigde/defecte energiedragers</t>
  </si>
  <si>
    <t>Opgeslagen in een brandcompartiment waar uitsluitend stabiele gebruikte en/of beschadigde/defecte energiedragers mogen worden opgeslagen of in een daarvoor bestemde brandveiligheidskast</t>
  </si>
  <si>
    <t>M27</t>
  </si>
  <si>
    <t>Opslag stabiele gebruikte en/of beschadigde/defecte energiedragers - aanvullend</t>
  </si>
  <si>
    <t>Afstand tot andere brandbare en/of risico verhogende objecten minimaal 5 meter bedraag</t>
  </si>
  <si>
    <t>M28</t>
  </si>
  <si>
    <t>Opslag instabiele beschadigde of defecte energiedragers</t>
  </si>
  <si>
    <t>Volledig afgezonderd opgeslagen in een brandcompartiment</t>
  </si>
  <si>
    <t>D1, D3, D5</t>
  </si>
  <si>
    <t>M29</t>
  </si>
  <si>
    <t>Opslag energiedragers in combinatie met andere goederen en activiteiten</t>
  </si>
  <si>
    <t>Energiedragers worden binnen een compartiment niet gezamenlijk opgeslagen met alle ADR klassen (m.u.v. van 9) + zie opmerkingen</t>
  </si>
  <si>
    <t>D10</t>
  </si>
  <si>
    <t>M30</t>
  </si>
  <si>
    <t>Opslag energiedragers in combinatie met andere goederen en activiteiten - showroom</t>
  </si>
  <si>
    <t>M31</t>
  </si>
  <si>
    <t>Monitoren energiedragers</t>
  </si>
  <si>
    <t>D2, D5</t>
  </si>
  <si>
    <t>M32</t>
  </si>
  <si>
    <t>Laden energiedragers</t>
  </si>
  <si>
    <t>Het laden en testen van energiedragers mag niet plaatsvinden in dezelfde ruimte als waar de energiedragers worden opgeslagen</t>
  </si>
  <si>
    <t>M33</t>
  </si>
  <si>
    <t>Maatregelen tijdens diepontladen – energiedrager ten behoeve van eindverwerking</t>
  </si>
  <si>
    <t>M34</t>
  </si>
  <si>
    <t>Maximale energiedragercapaciteit tijdens diepontladen zonder toezicht</t>
  </si>
  <si>
    <t xml:space="preserve">- </t>
  </si>
  <si>
    <t>M35</t>
  </si>
  <si>
    <t>Laden energiedragers in showroom</t>
  </si>
  <si>
    <t>M36</t>
  </si>
  <si>
    <t>Afstand tijdens laden in showroom</t>
  </si>
  <si>
    <t>M37</t>
  </si>
  <si>
    <t>Geschiktheid stelling</t>
  </si>
  <si>
    <t>Overige aspecten van de opslagvoorziening</t>
  </si>
  <si>
    <t>Een stelling is stabiel en mag niet zwaarder worden belast dan waarvoor deze ontworpen is</t>
  </si>
  <si>
    <t>D8</t>
  </si>
  <si>
    <t>M38</t>
  </si>
  <si>
    <t>Maximale omvang opslagvak</t>
  </si>
  <si>
    <t>De grootte van een opslagvak mag ten hoogste 300 m2 bedragen.</t>
  </si>
  <si>
    <t>M39</t>
  </si>
  <si>
    <t>Reparatie beschadigde stelling</t>
  </si>
  <si>
    <t>onmiddellijk passende maatregelen worden genomen. Voordat de stelling opnieuw in gebruik wordt genomen, moeten beschadigde onderdelen worden vervangen of gerepareerd.</t>
  </si>
  <si>
    <t>M40</t>
  </si>
  <si>
    <t>Jaarlijks stellinginspectie</t>
  </si>
  <si>
    <t>ten minste jaarlijks visueel op doelmatigheid, juist gebruik en eventuele beschadigingen worden geïnspecteerd. De resultaten van de inspectie moeten worden geregistreerd en minimaal vijf jaar worden bewaard.</t>
  </si>
  <si>
    <t>M41</t>
  </si>
  <si>
    <t>Keuring en controle - schema</t>
  </si>
  <si>
    <t>Registratie en documentatie</t>
  </si>
  <si>
    <t>schema voor keuring, controle en onderhoud van tenminste, voor zover van toepassing, de volgende voorzieningen, systemen en installaties:</t>
  </si>
  <si>
    <t>D7, D8, D11, D13</t>
  </si>
  <si>
    <t>M42</t>
  </si>
  <si>
    <t xml:space="preserve">verslagen over gevaarlijke situaties, voor stoffen waarvoor REACH dit verplicht, </t>
  </si>
  <si>
    <t>M43</t>
  </si>
  <si>
    <t>Registratiesysteem –energiedragers</t>
  </si>
  <si>
    <t xml:space="preserve">Onderscheid maken in het registratiesysteem </t>
  </si>
  <si>
    <t xml:space="preserve">D2  </t>
  </si>
  <si>
    <t>Ja</t>
  </si>
  <si>
    <t>M44</t>
  </si>
  <si>
    <t>Personeel - training en opleiding</t>
  </si>
  <si>
    <t>Opleiden en trainen</t>
  </si>
  <si>
    <t>Eisen ten aanzien van training en opleiding van werknemers zijn opgenomen in de Arbeidsomstandighedenwet artikel 8 voorlichting en onderricht.</t>
  </si>
  <si>
    <t>Nog te trainen</t>
  </si>
  <si>
    <t>M45</t>
  </si>
  <si>
    <t>Deskundig personeel</t>
  </si>
  <si>
    <t xml:space="preserve">Minimaal één door het bedrijf aangestelde deskundige aanwezig. Deze deskundige moet aantoonbaar voldoende vakbekwaamheid hebben </t>
  </si>
  <si>
    <t>D4, D9</t>
  </si>
  <si>
    <t>PGS37-2 training extern, nog in te plannen</t>
  </si>
  <si>
    <t>M46</t>
  </si>
  <si>
    <t>Instructie personeel</t>
  </si>
  <si>
    <t>Alle personen die werkzaamheden verrichten op een locatie waar de PGS 37-2 van toepassing is moeten op de hoogte zijn van de gevaarsaspecten van lithium-houdende energiedragers en de te nemen maatregelen bij onregelmatigheden.</t>
  </si>
  <si>
    <t>D9, D12</t>
  </si>
  <si>
    <t>M47</t>
  </si>
  <si>
    <t>Opleiding bestuurders transportmiddelen</t>
  </si>
  <si>
    <t>Veilig gebruik van het desbetreffende transportmiddel als in gevaarsaspecten die verbonden zijn aan het handelen met en opslaan van energiedragers, voldoende zijn opgeleid en geïnstrueerd.</t>
  </si>
  <si>
    <t>Opgeleid conform eisen MHE</t>
  </si>
  <si>
    <t>M48</t>
  </si>
  <si>
    <t>Aanrijdbeveiliging stelling</t>
  </si>
  <si>
    <t>Veiligheid</t>
  </si>
  <si>
    <t>Vrijstaande, afdoende aanrijdbeschermers zijn dan vereist op hoeken van stellinggangen en -onderdoorgangen.</t>
  </si>
  <si>
    <t>M49</t>
  </si>
  <si>
    <t>Niet toegankelijk voor onbevoegden</t>
  </si>
  <si>
    <t>De opslagvoorziening is niet toegankelijk voor onbevoegden.</t>
  </si>
  <si>
    <t>M50</t>
  </si>
  <si>
    <t>Veiligheidsafstanden – buiten opslag</t>
  </si>
  <si>
    <t>Interne veiligheidsafstanden</t>
  </si>
  <si>
    <t>Quarantaine bunker 15 meter uit pand (nog te plaatsen).</t>
  </si>
  <si>
    <t>M51</t>
  </si>
  <si>
    <t>Hitte detectie</t>
  </si>
  <si>
    <t xml:space="preserve">Brandveiligheid </t>
  </si>
  <si>
    <t>De opslagvoorziening moet voorzien zijn van een systeem voor snelle detectie van hittestraling</t>
  </si>
  <si>
    <t>Sprinkler + BMI aanwezig en gekeurd.</t>
  </si>
  <si>
    <t>M52</t>
  </si>
  <si>
    <t>Branddetectie</t>
  </si>
  <si>
    <t>Binnen de opslagvoorziening is een geschikt branddetectiesysteem aanwezig met een doormelding naar een 24-uurs bemande particuliere alarmcentrale (PAC)</t>
  </si>
  <si>
    <t>D7</t>
  </si>
  <si>
    <t>M53</t>
  </si>
  <si>
    <t>CO en H2 detectie</t>
  </si>
  <si>
    <t>De opslagvoorziening is voorzien van een permanent stationair detectiesysteem voor detectie van koolmonoxide met kruisgevoeligheid voor waterstof met een doormelding naar een 24-uurs bemande particuliere alarmcentrale (PAC).</t>
  </si>
  <si>
    <t>M54</t>
  </si>
  <si>
    <t>Alarmeringssysteem</t>
  </si>
  <si>
    <t>Binnen de opslagvoorziening is een ontruimingsalarminstallatie aanwezig conform de NEN 2575.</t>
  </si>
  <si>
    <t>M55</t>
  </si>
  <si>
    <t>Branddetectie stelling</t>
  </si>
  <si>
    <t>Bij los opgeslagen energiedragers (buiten de verpakking) is een stelling per stapellaag over de volle lengte voorzien van een sensorkabel voor branddetectie</t>
  </si>
  <si>
    <t>M56</t>
  </si>
  <si>
    <t>Brandblusmiddelen - voldoende en beschikbaar</t>
  </si>
  <si>
    <t>Er zijn voldoende brandblusmiddelen aanwezig die geschikt zijn voor de bestrijding van een beginnende brand in de omgeving van de opslag van de energiedragers.</t>
  </si>
  <si>
    <t>M57</t>
  </si>
  <si>
    <t>Brandblusmiddelen - brandblussers normering</t>
  </si>
  <si>
    <t>Een brandblusser voldoet aan de eisen van de NEN-EN 3:reeks</t>
  </si>
  <si>
    <t>M58</t>
  </si>
  <si>
    <t>Brandblusmiddelen - onderhoud</t>
  </si>
  <si>
    <t>Er vindt adequaat onderhoud van brandblussers en brandslanghaspels plaats.</t>
  </si>
  <si>
    <t>M59</t>
  </si>
  <si>
    <t>Bluswatervoorziening - capaciteit</t>
  </si>
  <si>
    <t>In de directe nabijheid van de opslagvoorziening is een bluswatervoorziening aanwezig.</t>
  </si>
  <si>
    <t>M60</t>
  </si>
  <si>
    <t>Bluswater – opvangvoorziening</t>
  </si>
  <si>
    <t>Er is een bluswateropvangvoorziening aanwezig waarvan de inhoud ten minste 2 uur gebruik van het brandblussysteem zoals beschreven in M62 is. De bluswateropvangvoorziening is vloeistofdicht en onbrandbaar.</t>
  </si>
  <si>
    <t>M61</t>
  </si>
  <si>
    <t>Brandmeldinstallatie (BMI)</t>
  </si>
  <si>
    <t>Elke opslagvoorziening heeft een eigen brandmeldinstallatie met volledige bewaking.</t>
  </si>
  <si>
    <t>M62</t>
  </si>
  <si>
    <t>Brandbestrijding - brandblussysteem - eisen en beoordeling</t>
  </si>
  <si>
    <t xml:space="preserve">is ontworpen, aangelegd, opgeleverd, onderhouden en in gebruik volgens een uitgangspuntendocument (UPD), </t>
  </si>
  <si>
    <t>M63</t>
  </si>
  <si>
    <t>Brandbestrijding - eisen uitgangspuntendocument (UPD)</t>
  </si>
  <si>
    <t>Het UPD is de grondslag voor ontwerp, uitvoering, beheer en inspectie van het brandblussysteem</t>
  </si>
  <si>
    <t>M64</t>
  </si>
  <si>
    <t>Brandbestrijding - vijfjaarlijkse beoordeling uitgangspuntendocument</t>
  </si>
  <si>
    <t>Het uitgangspuntendocument wordt elke vijf jaar beoordeeld.</t>
  </si>
  <si>
    <t>M65</t>
  </si>
  <si>
    <t>Brandbestrijding - bewaren gegevens uitgangspuntendocument</t>
  </si>
  <si>
    <t>Archiveren van betreffende documenten, zie opmerkingen</t>
  </si>
  <si>
    <t>D6, D7</t>
  </si>
  <si>
    <t>M66</t>
  </si>
  <si>
    <t>Intern noodplan</t>
  </si>
  <si>
    <t>Noodplan, incidenten en calamiteiten</t>
  </si>
  <si>
    <t>Eisen ten aanzien van het interne noodplan zijn voor alle werkgevers opgenomen in Arbeidsomstandighedenwet artikel 3, lid 1 onder e en f, artikel 15</t>
  </si>
  <si>
    <t>Noodplan opgesteld</t>
  </si>
  <si>
    <t>M67</t>
  </si>
  <si>
    <t>Noodplan - aanvullend</t>
  </si>
  <si>
    <t>interne noodplan beschreven hoe te handelen bij een thermal runaway, zichtbare uitwendige beschadigingen en een lekkage van elektrolyt</t>
  </si>
  <si>
    <t>M68</t>
  </si>
  <si>
    <t>Bereikbaarheid en inzetdiepte in geval van brand</t>
  </si>
  <si>
    <t>voldoende ruimte brandweer buitenterrein, rechstreeks deur naar buiten (breed genoeg voor pallet)</t>
  </si>
  <si>
    <t>Inzetdiepte is groter dan 40 meter</t>
  </si>
  <si>
    <t>M69</t>
  </si>
  <si>
    <t>Toegankelijkheid terrein en bereikbaarheid opslagvoorziening</t>
  </si>
  <si>
    <t>2 aparte ingangen tot terrein (minimaal 3,5m breed), vrijhouden van deuren en blussystemen</t>
  </si>
  <si>
    <t>2 ingangen</t>
  </si>
  <si>
    <t>M70</t>
  </si>
  <si>
    <t>Vluchtwegen en noodverlichting</t>
  </si>
  <si>
    <t>voldoende vluchtroutes + adequate noodverlichting en vluchtrouteaanduiding</t>
  </si>
  <si>
    <t>M71</t>
  </si>
  <si>
    <t>Behandeling gevallen energiedragers</t>
  </si>
  <si>
    <t>Observeren en in quanantaine plaatsen</t>
  </si>
  <si>
    <t>D3</t>
  </si>
  <si>
    <t>M72</t>
  </si>
  <si>
    <t>Voorzieningen voor incidentbestrijding</t>
  </si>
  <si>
    <t>M73</t>
  </si>
  <si>
    <t>Maatregelen ter voorkoming van hoge concentraties gevaarlijke dampen en gassen</t>
  </si>
  <si>
    <t>permanente mechanische) ventilatie met een ventilatievoud van minimaal 10/uur.</t>
  </si>
  <si>
    <t>D13</t>
  </si>
  <si>
    <t>M74</t>
  </si>
  <si>
    <t>Pictogrammen</t>
  </si>
  <si>
    <t>Pictogrammen en aanwijzingen</t>
  </si>
  <si>
    <t>waarschuwingsborden buitenzijde van een opslagvoorziening</t>
  </si>
  <si>
    <t>Doelen die relevant zijn voor de veilige opslag van lithium-houdende energiedragers:</t>
  </si>
  <si>
    <t>Zeker stellen dat energiedragers op de juiste wijze worden opgeslagen afhankelijk van hun aard en status</t>
  </si>
  <si>
    <t>D2</t>
  </si>
  <si>
    <t>Zeker stellen dat de status van energiedragers in de opslag gecontroleerd wordt en dat actie wordt genomen op veranderingen van status</t>
  </si>
  <si>
    <t>Zeker stellen dat energiedragers met een groot risico voor een thermal run away apart opgeslagen worden in een aparte opslagvoorziening (Quarantaine opslag)</t>
  </si>
  <si>
    <t>Bestrijding en beheersing van de relevante scenario’s (zoals omgevingsbrand, thermal runaway en brand in een energiedrager) teneinde escalatie te voorkomen</t>
  </si>
  <si>
    <t>Zeker stellen deugdelijkheid stellingen</t>
  </si>
  <si>
    <t>Zeker stellen dat personeel beschikt over de juiste competenties voor de uit te voeren werkzaamheden</t>
  </si>
  <si>
    <t>Voorkomen van negatieve effecten op energie-dragers door andere goederen, werkzaamheden of installaties</t>
  </si>
  <si>
    <t>Zeker stellen dat adequaat wordt gehandeld bij noodsituaties</t>
  </si>
  <si>
    <t>Voorkomen hoge concentraties gevaarlijke gassen of dampen</t>
  </si>
  <si>
    <t>-  Scenario 1: Thermal runaway door mechanische beschadiging van de lithiumhoudende energiedrager.</t>
  </si>
  <si>
    <t>– Scenario 2: Thermal runaway in de lithiumhoudende energiedrager door elektrische oorzaak.</t>
  </si>
  <si>
    <t>– Scenario 3: Thermal runaway in de lithiumhoudende energiedrager door thermische oorzaak</t>
  </si>
  <si>
    <r>
      <rPr>
        <b/>
        <sz val="14"/>
        <rFont val="Arial"/>
        <family val="2"/>
      </rPr>
      <t xml:space="preserve">   </t>
    </r>
    <r>
      <rPr>
        <b/>
        <sz val="10"/>
        <rFont val="Arial"/>
        <family val="2"/>
      </rPr>
      <t xml:space="preserve">
            </t>
    </r>
    <r>
      <rPr>
        <b/>
        <sz val="16"/>
        <rFont val="Arial"/>
        <family val="2"/>
      </rPr>
      <t>Risicomatrix BRZO</t>
    </r>
  </si>
  <si>
    <t>Zeer groot</t>
  </si>
  <si>
    <t>Er is een theoretische kans dat het scenario zich ontwikkelt</t>
  </si>
  <si>
    <t>Het is voorstelbaar dat het scenario zich voordoet binnen de branche, maar niet vanzelfsprekend dat het zich gedurende de levensduur van de installatie of uitvoeren van de activiteiten voordoet</t>
  </si>
  <si>
    <t>Het is voorzienbaar dat het scenario zich gedurende de levensduur van de installatie of het uitvoeren van de activiteit zal voordoen</t>
  </si>
  <si>
    <t>Het is voorzienbaar dat het scenario zich gedurende de levensduur van de installatie of het uitvoeren van de activiteit meerdere keren zal voordoen</t>
  </si>
  <si>
    <t>Het is voorzienbaar dat het scenario zich jaarlijks meerdere keren zal voordoen bij het gebruik van de installatie of het uitvoeren van de activiteit</t>
  </si>
  <si>
    <t>Veiligheid, Gezondheid, Mens</t>
  </si>
  <si>
    <t>Milieu</t>
  </si>
  <si>
    <t>Materiaal</t>
  </si>
  <si>
    <t xml:space="preserve"> </t>
  </si>
  <si>
    <t>Gering</t>
  </si>
  <si>
    <t>EHBO noodzakelijk, geen onderbreking werkzaamheden</t>
  </si>
  <si>
    <t>Meetbare milieueffecten met naar verwachting kleine of verwaarloosbare schadelijke gevolgen</t>
  </si>
  <si>
    <r>
      <t xml:space="preserve">Schade &lt; </t>
    </r>
    <r>
      <rPr>
        <sz val="8"/>
        <rFont val="Calibri"/>
        <family val="2"/>
      </rPr>
      <t>€</t>
    </r>
    <r>
      <rPr>
        <sz val="7.2"/>
        <rFont val="Arial"/>
        <family val="2"/>
      </rPr>
      <t>500,-</t>
    </r>
  </si>
  <si>
    <t>minimaal (1)</t>
  </si>
  <si>
    <t>minimaal (2)</t>
  </si>
  <si>
    <t>laag (3)</t>
  </si>
  <si>
    <t>laag (4)</t>
  </si>
  <si>
    <t>Gemiddeld (5)</t>
  </si>
  <si>
    <t>Belangrijk</t>
  </si>
  <si>
    <t>Minimale gezondheidseffecten, geen verzuimdagen</t>
  </si>
  <si>
    <t>Meetbare aspecten met schadelijke effecten voor milieu</t>
  </si>
  <si>
    <r>
      <t xml:space="preserve">Schade &lt; </t>
    </r>
    <r>
      <rPr>
        <sz val="8"/>
        <rFont val="Calibri"/>
        <family val="2"/>
      </rPr>
      <t>€</t>
    </r>
    <r>
      <rPr>
        <sz val="7.2"/>
        <rFont val="Arial"/>
        <family val="2"/>
      </rPr>
      <t>5000,-</t>
    </r>
  </si>
  <si>
    <t>gemiddeld (6)</t>
  </si>
  <si>
    <t>gemiddeld (8)</t>
  </si>
  <si>
    <t>hoog (10)</t>
  </si>
  <si>
    <t>Gezondheidseffecten die echter nog wel te genezen / te verhelpen zijn, met verzuim</t>
  </si>
  <si>
    <t>Milieueffecten korte termijn met acties nodig om schade te beperken of te herstellen / incidentele overschrijding van wettelijke eisen</t>
  </si>
  <si>
    <r>
      <t xml:space="preserve">Schade &lt; </t>
    </r>
    <r>
      <rPr>
        <sz val="8"/>
        <rFont val="Calibri"/>
        <family val="2"/>
      </rPr>
      <t>€</t>
    </r>
    <r>
      <rPr>
        <sz val="7.2"/>
        <rFont val="Arial"/>
        <family val="2"/>
      </rPr>
      <t>50.000,-</t>
    </r>
  </si>
  <si>
    <t>gemiddeld (9)</t>
  </si>
  <si>
    <t>hoog (12)</t>
  </si>
  <si>
    <t>hoog (15)</t>
  </si>
  <si>
    <t>Blijvend letsel en/of levensbedreigende verwondingen met veel verzuim en er kan een dodelijk slachtoffer zijn</t>
  </si>
  <si>
    <t>Milieueffecten langere termijn met aanzienlijke  acties nodig om schade te herstellen / meerdere overschrijding van wettelijke eisen</t>
  </si>
  <si>
    <r>
      <t xml:space="preserve">Schade &lt; </t>
    </r>
    <r>
      <rPr>
        <sz val="8"/>
        <rFont val="Calibri"/>
        <family val="2"/>
      </rPr>
      <t>€100.000</t>
    </r>
    <r>
      <rPr>
        <sz val="7.2"/>
        <rFont val="Arial"/>
        <family val="2"/>
      </rPr>
      <t>-</t>
    </r>
  </si>
  <si>
    <t>hoog (16)</t>
  </si>
  <si>
    <t>hoog (20)</t>
  </si>
  <si>
    <t>Een aantal doden</t>
  </si>
  <si>
    <t>Ernstige onomkeerbare milieuschade. Zeer ernstige en lange overschrijding van wettelijke eisen / zeer ernstige hinder</t>
  </si>
  <si>
    <t>Schade &gt; €100.000,-</t>
  </si>
  <si>
    <t>gemiddeld (5)</t>
  </si>
  <si>
    <t>urgent (25)</t>
  </si>
  <si>
    <t>Score</t>
  </si>
  <si>
    <t>Risiconiveau</t>
  </si>
  <si>
    <t>Actie</t>
  </si>
  <si>
    <t xml:space="preserve">1 &lt;  3 </t>
  </si>
  <si>
    <t>Minimaal</t>
  </si>
  <si>
    <t>Geen aanpassing noodzakelijk</t>
  </si>
  <si>
    <t>3 &lt;  5</t>
  </si>
  <si>
    <t>Laag</t>
  </si>
  <si>
    <t>Additioneel instrueren van medewerkers</t>
  </si>
  <si>
    <t>5 &lt; 10</t>
  </si>
  <si>
    <t>Gemiddeld</t>
  </si>
  <si>
    <t>Correctieve maatregelen noodzakelijk</t>
  </si>
  <si>
    <t>10 &lt; 20</t>
  </si>
  <si>
    <t>Hoog</t>
  </si>
  <si>
    <t xml:space="preserve">Correctieve maatregelen per direct noodzakelijk </t>
  </si>
  <si>
    <t>&gt; 20</t>
  </si>
  <si>
    <t>Urgent</t>
  </si>
  <si>
    <t>Werkzaamheden niet toegestaan</t>
  </si>
  <si>
    <t xml:space="preserve">              Datum: </t>
  </si>
  <si>
    <t xml:space="preserve">              Site:</t>
  </si>
  <si>
    <r>
      <t xml:space="preserve">             Uitkomst risicostudie </t>
    </r>
    <r>
      <rPr>
        <b/>
        <sz val="12"/>
        <color theme="0"/>
        <rFont val="Arial"/>
        <family val="2"/>
      </rPr>
      <t xml:space="preserve">- PGS 37-2:2023 versie 1.0 </t>
    </r>
  </si>
  <si>
    <t>Actie nr.</t>
  </si>
  <si>
    <t>Maatregel nr.</t>
  </si>
  <si>
    <t>Constatering op basis van risicostudie Lithium batterijen:</t>
  </si>
  <si>
    <t xml:space="preserve">M60 </t>
  </si>
  <si>
    <t>Er is geen bluswateropvangvoorziening aanwezig met een inhoud van ten minste 2 uur gebruik van het brandblussysteem.</t>
  </si>
  <si>
    <t xml:space="preserve"> M68</t>
  </si>
  <si>
    <t xml:space="preserve">Inzetdiepte is groter dan 40 meter, </t>
  </si>
  <si>
    <t xml:space="preserve">Actions Facility </t>
  </si>
  <si>
    <t>Helmond  - Contract Logistics</t>
  </si>
  <si>
    <t>28.10.2025</t>
  </si>
  <si>
    <t>Is in Helmond goed geborgd</t>
  </si>
  <si>
    <t>Gasheaters aan plafond zijn goedgekeurd en vormen verder geen issue</t>
  </si>
  <si>
    <t>Geen opslag in de buurt van de leidingen van het hemelwater, dit is geborgd middels het WMS.</t>
  </si>
  <si>
    <t>Geen bliksembeveiliging, geen directe invloed aangezien er enkel opslag plaatsvindt en geen laad- / onlaadactiviteiten.</t>
  </si>
  <si>
    <t>Uitgevoerd en opgenomen in werkinstructie</t>
  </si>
  <si>
    <t>Onderdeel van de ingangscontrole en wekelijkse warehouse rondgang.</t>
  </si>
  <si>
    <t>Indien vereist wel, voor SP188 batterijen niet.</t>
  </si>
  <si>
    <t>Losse batterijen worden onder de 4.6m opgeslagen, voor batterijen in product wordt de FM 7-112 aangehouden / UPD.</t>
  </si>
  <si>
    <t>Batterijen worden gescheiden opgeslagen van andere ADR producten..</t>
  </si>
  <si>
    <t>Aanwezige energiedragers worden regelmatig (visueel) gecontroleerd. Dit betreft onder andere controle op:</t>
  </si>
  <si>
    <t>Opgenomen in het schoonmaakschema</t>
  </si>
  <si>
    <t>In de buurt van de opslag van batterijen worden er geen energiedragers opgeladen. Op basis van voldoende afstand wordt dit onderwerp geborgd. MHE wordt in een aparte ruimte opgeladen.</t>
  </si>
  <si>
    <t>In het UPD - 05226-01-upd-01v1.0 in  H6.7.1 wordt dit verfder toegelicht.</t>
  </si>
  <si>
    <t>Geborgd middels Planon</t>
  </si>
  <si>
    <t>Geen stellingsprinkler (opslag onder de 4.6m)</t>
  </si>
  <si>
    <t>Nog niet, akkoord op de investeringskosten. Dit zal worden uitgevoerd (datum nog niet bekend).</t>
  </si>
  <si>
    <t>Gezien de omvang van het compartiment (meer dan 12000 m2), is het aannemelijk dta de opbouw van gevaarlijke damoen en gassen niet direct tot gezondheid / milieu risico's leidt.</t>
  </si>
  <si>
    <t xml:space="preserve">M45 </t>
  </si>
  <si>
    <t>PGS37-2 training extern, nog in te plannen. 2-daagse inhouse training zal in Q1 2026 worden ingepland. Deze training zal plaatsvinden in Doesburg en worden verzorgd door de Evo Fenedex.</t>
  </si>
  <si>
    <t>Minimaal één door het bedrijf aangestelde deskundige aanwezig. Deze deskundige moet aantoonbaar voldoende vakbekwaamheid zijn.</t>
  </si>
  <si>
    <t>De draagconstructie is 60 minuten brandwerend op basis van het onderzoek van Peutz.</t>
  </si>
  <si>
    <t>De draagconstructie is 120 minuten brandwerend op basis van het onderzoek van Peutz.</t>
  </si>
  <si>
    <t>NEN 6069 van toepassing op basis van TNO rapport.</t>
  </si>
  <si>
    <t>Map 2, tab 38 t/m 43, garantiecertificaten brandwerendheid.</t>
  </si>
  <si>
    <t>Het doel van maatregel M68 is in essentie om bij een brand waarbij een batterij is betrokken een veilige inzet mogelijk te maken, waarbij eventueel brandende batterijen naar buiten kunnen worden gebracht zonder dat de inzetdiepte te groot wordt. Bij K&amp;N is op locatie een sprinklerinstallatie aanwezig die is ontworpen en toereikend is voor dit type opslag, conform de relevante FM-datasheets. Daarmee mag worden verwacht dat de installatie, gedurende de benodigde sproeitijd, de brand binnen het sproeivlak zal beheersen. In combinatie met het actuele handelingsperspectief van de brandweer, die aangeeft bij brandende batterijen geen binneninzet te doen, is de inzetdiepte van meer dan 40 meter praktisch gezien niet van toepassing. Pas wanneer de sprinkler de brand heeft beheerst, de vlammen zijn gedoofd en het zicht toereikend is, zal de brandweer, samen met een gespecialiseerde partij, het voorbereide plan uitvoeren om de instabiele batterij gecontroleerd naar buiten te brengen.</t>
  </si>
  <si>
    <t>Nog niet, er is wel akkoord op de investeringskosten. Dit zal worden uitgevoerd (datum nog niet bekend).</t>
  </si>
  <si>
    <t xml:space="preserve">QWI's zijn beschikbaar en actueel.  </t>
  </si>
  <si>
    <t>Toelichting toegevoegd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</si>
</sst>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color theme="0"/>
      <name val="Arial"/>
      <family val="2"/>
    </font>
    <font>
      <b/>
      <i/>
      <sz val="20"/>
      <color theme="0"/>
      <name val="Calibri"/>
      <family val="2"/>
      <scheme val="minor"/>
    </font>
    <font>
      <b/>
      <sz val="10"/>
      <color theme="0"/>
      <name val="Arial"/>
      <family val="2"/>
    </font>
    <font>
      <b/>
      <sz val="12"/>
      <color theme="0"/>
      <name val="Arial"/>
      <family val="2"/>
    </font>
    <font>
      <b/>
      <sz val="13"/>
      <color theme="0"/>
      <name val="Arial"/>
      <family val="2"/>
    </font>
    <font>
      <sz val="9"/>
      <name val="Arial"/>
      <family val="2"/>
    </font>
    <font>
      <b/>
      <sz val="10"/>
      <color rgb="FFFF0000"/>
      <name val="Arial"/>
      <family val="2"/>
    </font>
    <font>
      <sz val="10"/>
      <color rgb="FFFF0000"/>
      <name val="Arial"/>
      <family val="2"/>
    </font>
    <font>
      <b/>
      <sz val="8"/>
      <name val="Arial"/>
      <family val="2"/>
    </font>
    <font>
      <sz val="8"/>
      <name val="Arial"/>
      <family val="2"/>
    </font>
    <font>
      <sz val="8"/>
      <name val="Calibri"/>
      <family val="2"/>
    </font>
    <font>
      <sz val="7.2"/>
      <name val="Arial"/>
      <family val="2"/>
    </font>
    <font>
      <b/>
      <sz val="9"/>
      <name val="Arial"/>
      <family val="2"/>
    </font>
    <font>
      <b/>
      <sz val="12"/>
      <name val="Arial"/>
      <family val="2"/>
    </font>
    <font>
      <b/>
      <sz val="10"/>
      <name val="Arial"/>
      <family val="2"/>
    </font>
    <font>
      <b/>
      <sz val="14"/>
      <name val="Arial"/>
      <family val="2"/>
    </font>
    <font>
      <b/>
      <sz val="16"/>
      <name val="Arial"/>
      <family val="2"/>
    </font>
    <font>
      <b/>
      <sz val="14"/>
      <color theme="0"/>
      <name val="Arial"/>
      <family val="2"/>
    </font>
    <font>
      <b/>
      <sz val="11"/>
      <name val="Arial"/>
      <family val="2"/>
    </font>
    <font>
      <sz val="9"/>
      <color indexed="81"/>
      <name val="Tahoma"/>
      <family val="2"/>
    </font>
    <font>
      <b/>
      <sz val="9"/>
      <color indexed="81"/>
      <name val="Tahoma"/>
      <family val="2"/>
    </font>
    <font>
      <sz val="9"/>
      <color indexed="81"/>
      <name val="Tahoma"/>
      <family val="2"/>
    </font>
    <font>
      <b/>
      <sz val="9"/>
      <color indexed="81"/>
      <name val="Tahoma"/>
      <family val="2"/>
    </font>
    <font>
      <sz val="10"/>
      <color theme="1"/>
      <name val="Arial"/>
      <family val="2"/>
    </font>
    <font>
      <sz val="8"/>
      <name val="Calibri"/>
      <family val="2"/>
      <scheme val="minor"/>
    </font>
  </fonts>
  <fills count="16">
    <fill>
      <patternFill patternType="none"/>
    </fill>
    <fill>
      <patternFill patternType="gray125"/>
    </fill>
    <fill>
      <patternFill patternType="solid">
        <fgColor theme="1" tint="0.499984740745262"/>
        <bgColor indexed="64"/>
      </patternFill>
    </fill>
    <fill>
      <patternFill patternType="solid">
        <fgColor theme="9"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0070C0"/>
        <bgColor indexed="64"/>
      </patternFill>
    </fill>
    <fill>
      <patternFill patternType="solid">
        <fgColor rgb="FFFFC000"/>
        <bgColor indexed="64"/>
      </patternFill>
    </fill>
    <fill>
      <patternFill patternType="solid">
        <fgColor rgb="FFFF0000"/>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9" tint="0.59999389629810485"/>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s>
  <cellStyleXfs count="3">
    <xf numFmtId="0" fontId="0" fillId="0" borderId="0"/>
    <xf numFmtId="0" fontId="3" fillId="0" borderId="0"/>
    <xf numFmtId="0" fontId="1" fillId="0" borderId="0"/>
  </cellStyleXfs>
  <cellXfs count="117">
    <xf numFmtId="0" fontId="0" fillId="0" borderId="0" xfId="0"/>
    <xf numFmtId="0" fontId="4" fillId="2" borderId="1" xfId="1" applyFont="1" applyFill="1" applyBorder="1" applyAlignment="1">
      <alignment horizontal="left" vertical="top" wrapText="1"/>
    </xf>
    <xf numFmtId="0" fontId="5" fillId="2" borderId="2" xfId="1" applyFont="1" applyFill="1" applyBorder="1" applyAlignment="1">
      <alignment horizontal="left" vertical="center"/>
    </xf>
    <xf numFmtId="0" fontId="4" fillId="2" borderId="2" xfId="1" applyFont="1" applyFill="1" applyBorder="1" applyAlignment="1">
      <alignment horizontal="left" vertical="top" wrapText="1"/>
    </xf>
    <xf numFmtId="0" fontId="4" fillId="3" borderId="2" xfId="1" applyFont="1" applyFill="1" applyBorder="1" applyAlignment="1">
      <alignment horizontal="left" vertical="top" wrapText="1"/>
    </xf>
    <xf numFmtId="0" fontId="4" fillId="2" borderId="2" xfId="1" applyFont="1" applyFill="1" applyBorder="1" applyAlignment="1">
      <alignment horizontal="center" vertical="top" wrapText="1"/>
    </xf>
    <xf numFmtId="0" fontId="4" fillId="2" borderId="0" xfId="1" applyFont="1" applyFill="1" applyAlignment="1">
      <alignment horizontal="left" vertical="top" wrapText="1"/>
    </xf>
    <xf numFmtId="0" fontId="3" fillId="4" borderId="0" xfId="1" applyFill="1"/>
    <xf numFmtId="0" fontId="3" fillId="0" borderId="0" xfId="1"/>
    <xf numFmtId="0" fontId="4" fillId="2" borderId="3" xfId="1" applyFont="1" applyFill="1" applyBorder="1" applyAlignment="1">
      <alignment horizontal="left" vertical="top" wrapText="1"/>
    </xf>
    <xf numFmtId="0" fontId="4" fillId="3" borderId="0" xfId="1" applyFont="1" applyFill="1" applyAlignment="1">
      <alignment horizontal="left" vertical="top" wrapText="1"/>
    </xf>
    <xf numFmtId="0" fontId="4" fillId="2" borderId="0" xfId="1" applyFont="1" applyFill="1" applyAlignment="1">
      <alignment horizontal="center" vertical="top" wrapText="1"/>
    </xf>
    <xf numFmtId="0" fontId="4" fillId="2" borderId="0" xfId="1" applyFont="1" applyFill="1" applyAlignment="1">
      <alignment horizontal="left" vertical="top"/>
    </xf>
    <xf numFmtId="0" fontId="6" fillId="2" borderId="0" xfId="1" applyFont="1" applyFill="1" applyAlignment="1">
      <alignment horizontal="left" vertical="top" wrapText="1"/>
    </xf>
    <xf numFmtId="0" fontId="6" fillId="3" borderId="0" xfId="1" applyFont="1" applyFill="1" applyAlignment="1">
      <alignment horizontal="left" vertical="top" wrapText="1"/>
    </xf>
    <xf numFmtId="0" fontId="6" fillId="2" borderId="0" xfId="1" applyFont="1" applyFill="1" applyAlignment="1">
      <alignment horizontal="center" vertical="top" wrapText="1"/>
    </xf>
    <xf numFmtId="0" fontId="6" fillId="2" borderId="0" xfId="1" applyFont="1" applyFill="1" applyAlignment="1">
      <alignment horizontal="left" vertical="center" wrapText="1"/>
    </xf>
    <xf numFmtId="0" fontId="8" fillId="2" borderId="0" xfId="1" applyFont="1" applyFill="1" applyAlignment="1">
      <alignment horizontal="left" vertical="center" wrapText="1"/>
    </xf>
    <xf numFmtId="0" fontId="3" fillId="2" borderId="0" xfId="1" applyFill="1" applyAlignment="1">
      <alignment horizontal="left" vertical="center" wrapText="1"/>
    </xf>
    <xf numFmtId="0" fontId="3" fillId="3" borderId="0" xfId="1" applyFill="1" applyAlignment="1">
      <alignment horizontal="left" vertical="center" wrapText="1"/>
    </xf>
    <xf numFmtId="0" fontId="8" fillId="2" borderId="0" xfId="1" applyFont="1" applyFill="1" applyAlignment="1">
      <alignment vertical="center"/>
    </xf>
    <xf numFmtId="0" fontId="8" fillId="3" borderId="0" xfId="1" applyFont="1" applyFill="1" applyAlignment="1">
      <alignment vertical="center"/>
    </xf>
    <xf numFmtId="0" fontId="8" fillId="0" borderId="0" xfId="1" applyFont="1" applyAlignment="1">
      <alignment vertical="center"/>
    </xf>
    <xf numFmtId="0" fontId="3" fillId="4" borderId="0" xfId="1" applyFill="1" applyAlignment="1">
      <alignment horizontal="center" vertical="top"/>
    </xf>
    <xf numFmtId="0" fontId="3" fillId="4" borderId="0" xfId="1" applyFill="1" applyAlignment="1">
      <alignment vertical="top"/>
    </xf>
    <xf numFmtId="0" fontId="3" fillId="4" borderId="0" xfId="1" applyFill="1" applyAlignment="1">
      <alignment vertical="top" wrapText="1"/>
    </xf>
    <xf numFmtId="0" fontId="3" fillId="3" borderId="0" xfId="1" applyFill="1" applyAlignment="1">
      <alignment vertical="top" wrapText="1"/>
    </xf>
    <xf numFmtId="0" fontId="9" fillId="6" borderId="0" xfId="1" applyFont="1" applyFill="1" applyAlignment="1">
      <alignment vertical="top" wrapText="1"/>
    </xf>
    <xf numFmtId="1" fontId="3" fillId="7" borderId="0" xfId="1" applyNumberFormat="1" applyFill="1" applyAlignment="1">
      <alignment horizontal="center" vertical="top" wrapText="1"/>
    </xf>
    <xf numFmtId="0" fontId="3" fillId="0" borderId="0" xfId="1" applyAlignment="1">
      <alignment horizontal="center" vertical="top"/>
    </xf>
    <xf numFmtId="0" fontId="3" fillId="4" borderId="0" xfId="1" applyFill="1" applyAlignment="1">
      <alignment horizontal="left" vertical="top" wrapText="1"/>
    </xf>
    <xf numFmtId="0" fontId="9" fillId="6" borderId="0" xfId="1" applyFont="1" applyFill="1" applyAlignment="1">
      <alignment horizontal="left" vertical="top" wrapText="1"/>
    </xf>
    <xf numFmtId="0" fontId="3" fillId="4" borderId="0" xfId="1" applyFill="1" applyAlignment="1">
      <alignment horizontal="center" vertical="top" wrapText="1"/>
    </xf>
    <xf numFmtId="0" fontId="10" fillId="4" borderId="0" xfId="1" applyFont="1" applyFill="1" applyAlignment="1">
      <alignment vertical="top" wrapText="1"/>
    </xf>
    <xf numFmtId="0" fontId="3" fillId="8" borderId="0" xfId="1" applyFill="1" applyAlignment="1">
      <alignment horizontal="left" wrapText="1"/>
    </xf>
    <xf numFmtId="0" fontId="3" fillId="8" borderId="0" xfId="1" applyFill="1"/>
    <xf numFmtId="0" fontId="3" fillId="8" borderId="0" xfId="1" applyFill="1" applyAlignment="1">
      <alignment vertical="top" wrapText="1"/>
    </xf>
    <xf numFmtId="1" fontId="3" fillId="8" borderId="0" xfId="1" applyNumberFormat="1" applyFill="1" applyAlignment="1">
      <alignment horizontal="center" vertical="top" wrapText="1"/>
    </xf>
    <xf numFmtId="0" fontId="3" fillId="8" borderId="0" xfId="1" quotePrefix="1" applyFill="1"/>
    <xf numFmtId="0" fontId="8" fillId="8" borderId="0" xfId="1" applyFont="1" applyFill="1" applyAlignment="1">
      <alignment horizontal="left" vertical="center" wrapText="1"/>
    </xf>
    <xf numFmtId="0" fontId="10" fillId="8" borderId="0" xfId="1" applyFont="1" applyFill="1" applyAlignment="1">
      <alignment vertical="top" wrapText="1"/>
    </xf>
    <xf numFmtId="0" fontId="3" fillId="4" borderId="0" xfId="1" applyFill="1" applyAlignment="1">
      <alignment horizontal="center"/>
    </xf>
    <xf numFmtId="0" fontId="3" fillId="0" borderId="0" xfId="1" applyAlignment="1">
      <alignment horizontal="center"/>
    </xf>
    <xf numFmtId="0" fontId="7" fillId="2" borderId="0" xfId="1" applyFont="1" applyFill="1" applyAlignment="1">
      <alignment horizontal="left" vertical="center"/>
    </xf>
    <xf numFmtId="0" fontId="11" fillId="4" borderId="0" xfId="1" applyFont="1" applyFill="1"/>
    <xf numFmtId="0" fontId="1" fillId="0" borderId="0" xfId="2"/>
    <xf numFmtId="0" fontId="1" fillId="4" borderId="0" xfId="2" applyFill="1"/>
    <xf numFmtId="0" fontId="1" fillId="0" borderId="4" xfId="2" applyBorder="1"/>
    <xf numFmtId="0" fontId="1" fillId="10" borderId="4" xfId="2" applyFill="1" applyBorder="1"/>
    <xf numFmtId="0" fontId="1" fillId="9" borderId="4" xfId="2" applyFill="1" applyBorder="1"/>
    <xf numFmtId="0" fontId="1" fillId="6" borderId="4" xfId="2" applyFill="1" applyBorder="1"/>
    <xf numFmtId="0" fontId="1" fillId="11" borderId="4" xfId="2" applyFill="1" applyBorder="1"/>
    <xf numFmtId="0" fontId="1" fillId="5" borderId="4" xfId="2" applyFill="1" applyBorder="1"/>
    <xf numFmtId="0" fontId="2" fillId="11" borderId="4" xfId="2" applyFont="1" applyFill="1" applyBorder="1"/>
    <xf numFmtId="0" fontId="12" fillId="10" borderId="7" xfId="2" applyFont="1" applyFill="1" applyBorder="1" applyAlignment="1">
      <alignment horizontal="center" vertical="center" wrapText="1"/>
    </xf>
    <xf numFmtId="0" fontId="12" fillId="9" borderId="8" xfId="2" applyFont="1" applyFill="1" applyBorder="1" applyAlignment="1">
      <alignment horizontal="center" vertical="center" wrapText="1"/>
    </xf>
    <xf numFmtId="0" fontId="12" fillId="6" borderId="8" xfId="2" applyFont="1" applyFill="1" applyBorder="1" applyAlignment="1">
      <alignment horizontal="center" vertical="center" wrapText="1"/>
    </xf>
    <xf numFmtId="0" fontId="13" fillId="0" borderId="8" xfId="2" applyFont="1" applyBorder="1" applyAlignment="1">
      <alignment horizontal="center" vertical="center" wrapText="1"/>
    </xf>
    <xf numFmtId="0" fontId="12" fillId="0" borderId="8" xfId="2" applyFont="1" applyBorder="1" applyAlignment="1">
      <alignment horizontal="center" vertical="center"/>
    </xf>
    <xf numFmtId="0" fontId="12" fillId="0" borderId="9" xfId="2" applyFont="1" applyBorder="1" applyAlignment="1">
      <alignment horizontal="center" vertical="center"/>
    </xf>
    <xf numFmtId="0" fontId="12" fillId="9" borderId="10" xfId="2" applyFont="1" applyFill="1" applyBorder="1" applyAlignment="1">
      <alignment horizontal="center" vertical="center" wrapText="1"/>
    </xf>
    <xf numFmtId="0" fontId="12" fillId="9" borderId="4" xfId="2" applyFont="1" applyFill="1" applyBorder="1" applyAlignment="1">
      <alignment horizontal="center" vertical="center" wrapText="1"/>
    </xf>
    <xf numFmtId="0" fontId="12" fillId="6" borderId="4" xfId="2" applyFont="1" applyFill="1" applyBorder="1" applyAlignment="1">
      <alignment horizontal="center" vertical="center" wrapText="1"/>
    </xf>
    <xf numFmtId="0" fontId="12" fillId="11" borderId="4" xfId="2" applyFont="1" applyFill="1" applyBorder="1" applyAlignment="1">
      <alignment horizontal="center" vertical="center" wrapText="1"/>
    </xf>
    <xf numFmtId="0" fontId="13" fillId="0" borderId="4" xfId="2" applyFont="1" applyBorder="1" applyAlignment="1">
      <alignment horizontal="center" vertical="center" wrapText="1"/>
    </xf>
    <xf numFmtId="0" fontId="12" fillId="0" borderId="4" xfId="2" applyFont="1" applyBorder="1" applyAlignment="1">
      <alignment horizontal="center" vertical="center"/>
    </xf>
    <xf numFmtId="0" fontId="12" fillId="0" borderId="11" xfId="2" applyFont="1" applyBorder="1" applyAlignment="1">
      <alignment horizontal="center" vertical="center"/>
    </xf>
    <xf numFmtId="0" fontId="12" fillId="5" borderId="4" xfId="2" applyFont="1" applyFill="1" applyBorder="1" applyAlignment="1">
      <alignment horizontal="center" vertical="center" wrapText="1"/>
    </xf>
    <xf numFmtId="0" fontId="12" fillId="6" borderId="10" xfId="2" applyFont="1" applyFill="1" applyBorder="1" applyAlignment="1">
      <alignment horizontal="center" vertical="center" wrapText="1"/>
    </xf>
    <xf numFmtId="0" fontId="13" fillId="4" borderId="10" xfId="2" applyFont="1" applyFill="1" applyBorder="1" applyAlignment="1">
      <alignment horizontal="center" vertical="top" wrapText="1"/>
    </xf>
    <xf numFmtId="0" fontId="13" fillId="4" borderId="4" xfId="2" applyFont="1" applyFill="1" applyBorder="1" applyAlignment="1">
      <alignment horizontal="center" vertical="top" wrapText="1"/>
    </xf>
    <xf numFmtId="0" fontId="16" fillId="12" borderId="12" xfId="2" applyFont="1" applyFill="1" applyBorder="1" applyAlignment="1">
      <alignment horizontal="center" vertical="top" wrapText="1"/>
    </xf>
    <xf numFmtId="0" fontId="1" fillId="12" borderId="12" xfId="2" applyFill="1" applyBorder="1" applyAlignment="1">
      <alignment vertical="top"/>
    </xf>
    <xf numFmtId="0" fontId="1" fillId="12" borderId="13" xfId="2" applyFill="1" applyBorder="1" applyAlignment="1">
      <alignment vertical="top"/>
    </xf>
    <xf numFmtId="0" fontId="13" fillId="0" borderId="10" xfId="2" applyFont="1" applyBorder="1" applyAlignment="1">
      <alignment horizontal="center" vertical="center" wrapText="1"/>
    </xf>
    <xf numFmtId="0" fontId="12" fillId="12" borderId="15" xfId="2" applyFont="1" applyFill="1" applyBorder="1" applyAlignment="1">
      <alignment horizontal="center" vertical="center" wrapText="1"/>
    </xf>
    <xf numFmtId="0" fontId="12" fillId="12" borderId="0" xfId="2" applyFont="1" applyFill="1" applyAlignment="1">
      <alignment horizontal="center" vertical="center" wrapText="1"/>
    </xf>
    <xf numFmtId="0" fontId="12" fillId="12" borderId="3" xfId="2" applyFont="1" applyFill="1" applyBorder="1" applyAlignment="1">
      <alignment horizontal="center" vertical="center" wrapText="1"/>
    </xf>
    <xf numFmtId="0" fontId="16" fillId="12" borderId="15" xfId="2" applyFont="1" applyFill="1" applyBorder="1" applyAlignment="1">
      <alignment horizontal="center" vertical="center"/>
    </xf>
    <xf numFmtId="0" fontId="16" fillId="12" borderId="0" xfId="2" applyFont="1" applyFill="1" applyAlignment="1">
      <alignment horizontal="center" vertical="center"/>
    </xf>
    <xf numFmtId="0" fontId="16" fillId="12" borderId="3" xfId="2" applyFont="1" applyFill="1" applyBorder="1" applyAlignment="1">
      <alignment horizontal="center" vertical="center"/>
    </xf>
    <xf numFmtId="0" fontId="3" fillId="4" borderId="0" xfId="1" applyFill="1" applyAlignment="1">
      <alignment horizontal="left" vertical="top"/>
    </xf>
    <xf numFmtId="0" fontId="21" fillId="2" borderId="3" xfId="1" applyFont="1" applyFill="1" applyBorder="1" applyAlignment="1">
      <alignment horizontal="left" vertical="center"/>
    </xf>
    <xf numFmtId="0" fontId="3" fillId="13" borderId="0" xfId="1" applyFill="1"/>
    <xf numFmtId="0" fontId="11" fillId="13" borderId="0" xfId="1" applyFont="1" applyFill="1"/>
    <xf numFmtId="0" fontId="3" fillId="4" borderId="0" xfId="1" quotePrefix="1" applyFill="1"/>
    <xf numFmtId="0" fontId="22" fillId="4" borderId="0" xfId="1" applyFont="1" applyFill="1"/>
    <xf numFmtId="0" fontId="3" fillId="14" borderId="0" xfId="1" applyFill="1"/>
    <xf numFmtId="0" fontId="6" fillId="2" borderId="0" xfId="1" applyFont="1" applyFill="1" applyAlignment="1">
      <alignment vertical="center" wrapText="1"/>
    </xf>
    <xf numFmtId="0" fontId="21" fillId="2" borderId="0" xfId="1" applyFont="1" applyFill="1" applyAlignment="1">
      <alignment horizontal="left" vertical="center"/>
    </xf>
    <xf numFmtId="0" fontId="7" fillId="2" borderId="0" xfId="1" applyFont="1" applyFill="1" applyAlignment="1">
      <alignment horizontal="left" vertical="top" wrapText="1"/>
    </xf>
    <xf numFmtId="0" fontId="3" fillId="8" borderId="0" xfId="1" applyFill="1" applyAlignment="1">
      <alignment vertical="top"/>
    </xf>
    <xf numFmtId="0" fontId="3" fillId="4" borderId="0" xfId="1" applyFill="1" applyAlignment="1">
      <alignment horizontal="left" vertical="center" wrapText="1"/>
    </xf>
    <xf numFmtId="0" fontId="3" fillId="4" borderId="0" xfId="1" applyFill="1" applyAlignment="1">
      <alignment horizontal="center" vertical="center"/>
    </xf>
    <xf numFmtId="0" fontId="3" fillId="4" borderId="0" xfId="1" applyFill="1" applyAlignment="1">
      <alignment horizontal="left" vertical="center"/>
    </xf>
    <xf numFmtId="0" fontId="3" fillId="7" borderId="0" xfId="1" applyFill="1" applyAlignment="1">
      <alignment horizontal="left" vertical="center" wrapText="1"/>
    </xf>
    <xf numFmtId="0" fontId="11" fillId="4" borderId="4" xfId="1" quotePrefix="1" applyFont="1" applyFill="1" applyBorder="1" applyAlignment="1">
      <alignment horizontal="left" vertical="center" wrapText="1"/>
    </xf>
    <xf numFmtId="0" fontId="11" fillId="4" borderId="4" xfId="1" applyFont="1" applyFill="1" applyBorder="1" applyAlignment="1">
      <alignment horizontal="left" vertical="center" wrapText="1"/>
    </xf>
    <xf numFmtId="0" fontId="3" fillId="7" borderId="0" xfId="1" applyFill="1"/>
    <xf numFmtId="0" fontId="11" fillId="15" borderId="0" xfId="1" applyFont="1" applyFill="1"/>
    <xf numFmtId="0" fontId="27" fillId="15" borderId="0" xfId="1" applyFont="1" applyFill="1" applyAlignment="1">
      <alignment horizontal="left" vertical="center" wrapText="1"/>
    </xf>
    <xf numFmtId="0" fontId="11" fillId="14" borderId="0" xfId="1" applyFont="1" applyFill="1"/>
    <xf numFmtId="0" fontId="3" fillId="4" borderId="0" xfId="1" applyFill="1" applyAlignment="1">
      <alignment vertical="center"/>
    </xf>
    <xf numFmtId="0" fontId="4" fillId="2" borderId="2" xfId="1" applyFont="1" applyFill="1" applyBorder="1" applyAlignment="1">
      <alignment horizontal="center" wrapText="1"/>
    </xf>
    <xf numFmtId="0" fontId="3" fillId="4" borderId="0" xfId="1" applyFill="1" applyAlignment="1">
      <alignment horizontal="left" wrapText="1"/>
    </xf>
    <xf numFmtId="0" fontId="1" fillId="0" borderId="4" xfId="2" applyBorder="1" applyAlignment="1">
      <alignment horizontal="left"/>
    </xf>
    <xf numFmtId="0" fontId="2" fillId="11" borderId="6" xfId="2" applyFont="1" applyFill="1" applyBorder="1" applyAlignment="1">
      <alignment horizontal="left"/>
    </xf>
    <xf numFmtId="0" fontId="2" fillId="11" borderId="5" xfId="2" applyFont="1" applyFill="1" applyBorder="1" applyAlignment="1">
      <alignment horizontal="left"/>
    </xf>
    <xf numFmtId="0" fontId="18" fillId="0" borderId="19" xfId="2" applyFont="1" applyBorder="1" applyAlignment="1">
      <alignment vertical="top" wrapText="1"/>
    </xf>
    <xf numFmtId="0" fontId="18" fillId="0" borderId="17" xfId="2" applyFont="1" applyBorder="1" applyAlignment="1">
      <alignment vertical="top" wrapText="1"/>
    </xf>
    <xf numFmtId="0" fontId="18" fillId="0" borderId="14" xfId="2" applyFont="1" applyBorder="1" applyAlignment="1">
      <alignment vertical="top" wrapText="1"/>
    </xf>
    <xf numFmtId="0" fontId="18" fillId="0" borderId="0" xfId="2" applyFont="1" applyAlignment="1">
      <alignment vertical="top" wrapText="1"/>
    </xf>
    <xf numFmtId="0" fontId="17" fillId="12" borderId="18" xfId="2" applyFont="1" applyFill="1" applyBorder="1" applyAlignment="1">
      <alignment horizontal="center" vertical="center"/>
    </xf>
    <xf numFmtId="0" fontId="17" fillId="12" borderId="17" xfId="2" applyFont="1" applyFill="1" applyBorder="1" applyAlignment="1">
      <alignment horizontal="center" vertical="center"/>
    </xf>
    <xf numFmtId="0" fontId="17" fillId="12" borderId="16" xfId="2" applyFont="1" applyFill="1" applyBorder="1" applyAlignment="1">
      <alignment horizontal="center" vertical="center"/>
    </xf>
    <xf numFmtId="0" fontId="17" fillId="12" borderId="14" xfId="2" applyFont="1" applyFill="1" applyBorder="1" applyAlignment="1">
      <alignment horizontal="center" vertical="center"/>
    </xf>
    <xf numFmtId="0" fontId="17" fillId="12" borderId="0" xfId="2" applyFont="1" applyFill="1" applyAlignment="1">
      <alignment horizontal="center" vertical="center"/>
    </xf>
  </cellXfs>
  <cellStyles count="3">
    <cellStyle name="Standaard" xfId="0" builtinId="0"/>
    <cellStyle name="Standaard 2" xfId="1" xr:uid="{00000000-0005-0000-0000-000001000000}"/>
    <cellStyle name="Standaard 4" xfId="2" xr:uid="{00000000-0005-0000-0000-000002000000}"/>
  </cellStyles>
  <dxfs count="12">
    <dxf>
      <fill>
        <patternFill>
          <bgColor theme="4" tint="0.59996337778862885"/>
        </patternFill>
      </fill>
    </dxf>
    <dxf>
      <fill>
        <patternFill>
          <bgColor theme="4" tint="0.39994506668294322"/>
        </patternFill>
      </fill>
    </dxf>
    <dxf>
      <fill>
        <patternFill>
          <bgColor rgb="FFFFFF00"/>
        </patternFill>
      </fill>
    </dxf>
    <dxf>
      <fill>
        <patternFill>
          <bgColor rgb="FFFFC000"/>
        </patternFill>
      </fill>
    </dxf>
    <dxf>
      <fill>
        <patternFill>
          <bgColor rgb="FFFF0000"/>
        </patternFill>
      </fill>
    </dxf>
    <dxf>
      <fill>
        <patternFill patternType="none">
          <bgColor auto="1"/>
        </patternFill>
      </fill>
    </dxf>
    <dxf>
      <fill>
        <patternFill>
          <bgColor theme="4" tint="0.59996337778862885"/>
        </patternFill>
      </fill>
    </dxf>
    <dxf>
      <fill>
        <patternFill>
          <bgColor theme="4" tint="0.39994506668294322"/>
        </patternFill>
      </fill>
    </dxf>
    <dxf>
      <fill>
        <patternFill>
          <bgColor rgb="FFFFFF00"/>
        </patternFill>
      </fill>
    </dxf>
    <dxf>
      <fill>
        <patternFill>
          <bgColor rgb="FFFFC000"/>
        </patternFill>
      </fill>
    </dxf>
    <dxf>
      <fill>
        <patternFill>
          <bgColor rgb="FFFF0000"/>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Menu!A1"/><Relationship Id="rId4" Type="http://schemas.openxmlformats.org/officeDocument/2006/relationships/image" Target="../media/image3.wmf"/></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13</xdr:col>
      <xdr:colOff>0</xdr:colOff>
      <xdr:row>0</xdr:row>
      <xdr:rowOff>0</xdr:rowOff>
    </xdr:from>
    <xdr:to>
      <xdr:col>13</xdr:col>
      <xdr:colOff>0</xdr:colOff>
      <xdr:row>1</xdr:row>
      <xdr:rowOff>0</xdr:rowOff>
    </xdr:to>
    <xdr:sp macro="" textlink="">
      <xdr:nvSpPr>
        <xdr:cNvPr id="2" name="Picture 1" hidden="1">
          <a:extLst>
            <a:ext uri="{63B3BB69-23CF-44E3-9099-C40C66FF867C}">
              <a14:compatExt xmlns:a14="http://schemas.microsoft.com/office/drawing/2010/main" spid="_x0000_s2049"/>
            </a:ext>
            <a:ext uri="{FF2B5EF4-FFF2-40B4-BE49-F238E27FC236}">
              <a16:creationId xmlns:a16="http://schemas.microsoft.com/office/drawing/2014/main" id="{00000000-0008-0000-00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13</xdr:col>
      <xdr:colOff>0</xdr:colOff>
      <xdr:row>0</xdr:row>
      <xdr:rowOff>0</xdr:rowOff>
    </xdr:from>
    <xdr:to>
      <xdr:col>13</xdr:col>
      <xdr:colOff>0</xdr:colOff>
      <xdr:row>1</xdr:row>
      <xdr:rowOff>0</xdr:rowOff>
    </xdr:to>
    <xdr:sp macro="" textlink="">
      <xdr:nvSpPr>
        <xdr:cNvPr id="3" name="Picture 2" hidden="1">
          <a:extLst>
            <a:ext uri="{63B3BB69-23CF-44E3-9099-C40C66FF867C}">
              <a14:compatExt xmlns:a14="http://schemas.microsoft.com/office/drawing/2010/main" spid="_x0000_s2050"/>
            </a:ext>
            <a:ext uri="{FF2B5EF4-FFF2-40B4-BE49-F238E27FC236}">
              <a16:creationId xmlns:a16="http://schemas.microsoft.com/office/drawing/2014/main" id="{00000000-0008-0000-00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13</xdr:col>
      <xdr:colOff>0</xdr:colOff>
      <xdr:row>0</xdr:row>
      <xdr:rowOff>0</xdr:rowOff>
    </xdr:from>
    <xdr:to>
      <xdr:col>13</xdr:col>
      <xdr:colOff>0</xdr:colOff>
      <xdr:row>1</xdr:row>
      <xdr:rowOff>0</xdr:rowOff>
    </xdr:to>
    <xdr:sp macro="" textlink="">
      <xdr:nvSpPr>
        <xdr:cNvPr id="4" name="Picture 3" hidden="1">
          <a:extLst>
            <a:ext uri="{63B3BB69-23CF-44E3-9099-C40C66FF867C}">
              <a14:compatExt xmlns:a14="http://schemas.microsoft.com/office/drawing/2010/main" spid="_x0000_s2051"/>
            </a:ext>
            <a:ext uri="{FF2B5EF4-FFF2-40B4-BE49-F238E27FC236}">
              <a16:creationId xmlns:a16="http://schemas.microsoft.com/office/drawing/2014/main" id="{00000000-0008-0000-00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13</xdr:col>
      <xdr:colOff>0</xdr:colOff>
      <xdr:row>0</xdr:row>
      <xdr:rowOff>0</xdr:rowOff>
    </xdr:from>
    <xdr:to>
      <xdr:col>13</xdr:col>
      <xdr:colOff>0</xdr:colOff>
      <xdr:row>1</xdr:row>
      <xdr:rowOff>0</xdr:rowOff>
    </xdr:to>
    <xdr:sp macro="" textlink="">
      <xdr:nvSpPr>
        <xdr:cNvPr id="5" name="Picture 4" hidden="1">
          <a:extLst>
            <a:ext uri="{63B3BB69-23CF-44E3-9099-C40C66FF867C}">
              <a14:compatExt xmlns:a14="http://schemas.microsoft.com/office/drawing/2010/main" spid="_x0000_s2052"/>
            </a:ext>
            <a:ext uri="{FF2B5EF4-FFF2-40B4-BE49-F238E27FC236}">
              <a16:creationId xmlns:a16="http://schemas.microsoft.com/office/drawing/2014/main" id="{00000000-0008-0000-00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67235</xdr:colOff>
      <xdr:row>0</xdr:row>
      <xdr:rowOff>56029</xdr:rowOff>
    </xdr:from>
    <xdr:to>
      <xdr:col>0</xdr:col>
      <xdr:colOff>67235</xdr:colOff>
      <xdr:row>0</xdr:row>
      <xdr:rowOff>161315</xdr:rowOff>
    </xdr:to>
    <xdr:pic>
      <xdr:nvPicPr>
        <xdr:cNvPr id="6" name="Afbeelding 5">
          <a:hlinkClick xmlns:r="http://schemas.openxmlformats.org/officeDocument/2006/relationships" r:id="rId1"/>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67235" y="56029"/>
          <a:ext cx="0" cy="105286"/>
        </a:xfrm>
        <a:prstGeom prst="rect">
          <a:avLst/>
        </a:prstGeom>
      </xdr:spPr>
    </xdr:pic>
    <xdr:clientData/>
  </xdr:twoCellAnchor>
  <xdr:twoCellAnchor editAs="oneCell">
    <xdr:from>
      <xdr:col>0</xdr:col>
      <xdr:colOff>67235</xdr:colOff>
      <xdr:row>0</xdr:row>
      <xdr:rowOff>0</xdr:rowOff>
    </xdr:from>
    <xdr:to>
      <xdr:col>0</xdr:col>
      <xdr:colOff>67235</xdr:colOff>
      <xdr:row>0</xdr:row>
      <xdr:rowOff>105286</xdr:rowOff>
    </xdr:to>
    <xdr:pic>
      <xdr:nvPicPr>
        <xdr:cNvPr id="7" name="Afbeelding 6">
          <a:hlinkClick xmlns:r="http://schemas.openxmlformats.org/officeDocument/2006/relationships" r:id="rId1"/>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stretch>
          <a:fillRect/>
        </a:stretch>
      </xdr:blipFill>
      <xdr:spPr>
        <a:xfrm>
          <a:off x="67235" y="0"/>
          <a:ext cx="0" cy="105286"/>
        </a:xfrm>
        <a:prstGeom prst="rect">
          <a:avLst/>
        </a:prstGeom>
      </xdr:spPr>
    </xdr:pic>
    <xdr:clientData/>
  </xdr:twoCellAnchor>
  <xdr:twoCellAnchor>
    <xdr:from>
      <xdr:col>21</xdr:col>
      <xdr:colOff>0</xdr:colOff>
      <xdr:row>0</xdr:row>
      <xdr:rowOff>0</xdr:rowOff>
    </xdr:from>
    <xdr:to>
      <xdr:col>21</xdr:col>
      <xdr:colOff>0</xdr:colOff>
      <xdr:row>1</xdr:row>
      <xdr:rowOff>0</xdr:rowOff>
    </xdr:to>
    <xdr:sp macro="" textlink="">
      <xdr:nvSpPr>
        <xdr:cNvPr id="8" name="Picture 5" hidden="1">
          <a:extLst>
            <a:ext uri="{63B3BB69-23CF-44E3-9099-C40C66FF867C}">
              <a14:compatExt xmlns:a14="http://schemas.microsoft.com/office/drawing/2010/main" spid="_x0000_s2053"/>
            </a:ext>
            <a:ext uri="{FF2B5EF4-FFF2-40B4-BE49-F238E27FC236}">
              <a16:creationId xmlns:a16="http://schemas.microsoft.com/office/drawing/2014/main" id="{00000000-0008-0000-00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21</xdr:col>
      <xdr:colOff>0</xdr:colOff>
      <xdr:row>0</xdr:row>
      <xdr:rowOff>0</xdr:rowOff>
    </xdr:from>
    <xdr:to>
      <xdr:col>21</xdr:col>
      <xdr:colOff>0</xdr:colOff>
      <xdr:row>1</xdr:row>
      <xdr:rowOff>0</xdr:rowOff>
    </xdr:to>
    <xdr:sp macro="" textlink="">
      <xdr:nvSpPr>
        <xdr:cNvPr id="9" name="Picture 6" hidden="1">
          <a:extLst>
            <a:ext uri="{63B3BB69-23CF-44E3-9099-C40C66FF867C}">
              <a14:compatExt xmlns:a14="http://schemas.microsoft.com/office/drawing/2010/main" spid="_x0000_s2054"/>
            </a:ext>
            <a:ext uri="{FF2B5EF4-FFF2-40B4-BE49-F238E27FC236}">
              <a16:creationId xmlns:a16="http://schemas.microsoft.com/office/drawing/2014/main" id="{00000000-0008-0000-00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40175</xdr:colOff>
      <xdr:row>0</xdr:row>
      <xdr:rowOff>33867</xdr:rowOff>
    </xdr:from>
    <xdr:to>
      <xdr:col>1</xdr:col>
      <xdr:colOff>785772</xdr:colOff>
      <xdr:row>1</xdr:row>
      <xdr:rowOff>160867</xdr:rowOff>
    </xdr:to>
    <xdr:pic>
      <xdr:nvPicPr>
        <xdr:cNvPr id="10" name="Afbeelding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a:stretch>
          <a:fillRect/>
        </a:stretch>
      </xdr:blipFill>
      <xdr:spPr>
        <a:xfrm>
          <a:off x="40175" y="33867"/>
          <a:ext cx="1164697" cy="793750"/>
        </a:xfrm>
        <a:prstGeom prst="rect">
          <a:avLst/>
        </a:prstGeom>
      </xdr:spPr>
    </xdr:pic>
    <xdr:clientData/>
  </xdr:twoCellAnchor>
  <xdr:twoCellAnchor>
    <xdr:from>
      <xdr:col>13</xdr:col>
      <xdr:colOff>0</xdr:colOff>
      <xdr:row>0</xdr:row>
      <xdr:rowOff>0</xdr:rowOff>
    </xdr:from>
    <xdr:to>
      <xdr:col>13</xdr:col>
      <xdr:colOff>0</xdr:colOff>
      <xdr:row>1</xdr:row>
      <xdr:rowOff>0</xdr:rowOff>
    </xdr:to>
    <xdr:pic>
      <xdr:nvPicPr>
        <xdr:cNvPr id="2049" name="Picture 1">
          <a:extLst>
            <a:ext uri="{FF2B5EF4-FFF2-40B4-BE49-F238E27FC236}">
              <a16:creationId xmlns:a16="http://schemas.microsoft.com/office/drawing/2014/main" id="{00000000-0008-0000-0000-000001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541740" y="0"/>
          <a:ext cx="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0</xdr:colOff>
      <xdr:row>0</xdr:row>
      <xdr:rowOff>0</xdr:rowOff>
    </xdr:from>
    <xdr:to>
      <xdr:col>13</xdr:col>
      <xdr:colOff>0</xdr:colOff>
      <xdr:row>1</xdr:row>
      <xdr:rowOff>0</xdr:rowOff>
    </xdr:to>
    <xdr:pic>
      <xdr:nvPicPr>
        <xdr:cNvPr id="2050" name="Picture 2">
          <a:extLst>
            <a:ext uri="{FF2B5EF4-FFF2-40B4-BE49-F238E27FC236}">
              <a16:creationId xmlns:a16="http://schemas.microsoft.com/office/drawing/2014/main" id="{00000000-0008-0000-0000-000002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541740" y="0"/>
          <a:ext cx="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0</xdr:colOff>
      <xdr:row>0</xdr:row>
      <xdr:rowOff>0</xdr:rowOff>
    </xdr:from>
    <xdr:to>
      <xdr:col>13</xdr:col>
      <xdr:colOff>0</xdr:colOff>
      <xdr:row>1</xdr:row>
      <xdr:rowOff>0</xdr:rowOff>
    </xdr:to>
    <xdr:pic>
      <xdr:nvPicPr>
        <xdr:cNvPr id="2051" name="Picture 3">
          <a:extLst>
            <a:ext uri="{FF2B5EF4-FFF2-40B4-BE49-F238E27FC236}">
              <a16:creationId xmlns:a16="http://schemas.microsoft.com/office/drawing/2014/main" id="{00000000-0008-0000-0000-000003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541740" y="0"/>
          <a:ext cx="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0</xdr:colOff>
      <xdr:row>0</xdr:row>
      <xdr:rowOff>0</xdr:rowOff>
    </xdr:from>
    <xdr:to>
      <xdr:col>13</xdr:col>
      <xdr:colOff>0</xdr:colOff>
      <xdr:row>1</xdr:row>
      <xdr:rowOff>0</xdr:rowOff>
    </xdr:to>
    <xdr:pic>
      <xdr:nvPicPr>
        <xdr:cNvPr id="2052" name="Picture 4">
          <a:extLst>
            <a:ext uri="{FF2B5EF4-FFF2-40B4-BE49-F238E27FC236}">
              <a16:creationId xmlns:a16="http://schemas.microsoft.com/office/drawing/2014/main" id="{00000000-0008-0000-0000-000004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541740" y="0"/>
          <a:ext cx="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0</xdr:colOff>
      <xdr:row>0</xdr:row>
      <xdr:rowOff>0</xdr:rowOff>
    </xdr:from>
    <xdr:to>
      <xdr:col>21</xdr:col>
      <xdr:colOff>0</xdr:colOff>
      <xdr:row>1</xdr:row>
      <xdr:rowOff>0</xdr:rowOff>
    </xdr:to>
    <xdr:pic>
      <xdr:nvPicPr>
        <xdr:cNvPr id="2053" name="Picture 5">
          <a:extLst>
            <a:ext uri="{FF2B5EF4-FFF2-40B4-BE49-F238E27FC236}">
              <a16:creationId xmlns:a16="http://schemas.microsoft.com/office/drawing/2014/main" id="{00000000-0008-0000-0000-000005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3002220" y="0"/>
          <a:ext cx="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0</xdr:colOff>
      <xdr:row>0</xdr:row>
      <xdr:rowOff>0</xdr:rowOff>
    </xdr:from>
    <xdr:to>
      <xdr:col>21</xdr:col>
      <xdr:colOff>0</xdr:colOff>
      <xdr:row>1</xdr:row>
      <xdr:rowOff>0</xdr:rowOff>
    </xdr:to>
    <xdr:pic>
      <xdr:nvPicPr>
        <xdr:cNvPr id="2054" name="Picture 6">
          <a:extLst>
            <a:ext uri="{FF2B5EF4-FFF2-40B4-BE49-F238E27FC236}">
              <a16:creationId xmlns:a16="http://schemas.microsoft.com/office/drawing/2014/main" id="{00000000-0008-0000-0000-000006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3002220" y="0"/>
          <a:ext cx="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70394</xdr:colOff>
      <xdr:row>0</xdr:row>
      <xdr:rowOff>32408</xdr:rowOff>
    </xdr:from>
    <xdr:to>
      <xdr:col>1</xdr:col>
      <xdr:colOff>186174</xdr:colOff>
      <xdr:row>2</xdr:row>
      <xdr:rowOff>195232</xdr:rowOff>
    </xdr:to>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70394" y="32408"/>
          <a:ext cx="747151" cy="5438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1202266</xdr:colOff>
      <xdr:row>2</xdr:row>
      <xdr:rowOff>38266</xdr:rowOff>
    </xdr:from>
    <xdr:ext cx="1362529" cy="946539"/>
    <xdr:pic>
      <xdr:nvPicPr>
        <xdr:cNvPr id="2" name="Afbeelding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2954866" y="362116"/>
          <a:ext cx="1362529" cy="94653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70394</xdr:colOff>
      <xdr:row>0</xdr:row>
      <xdr:rowOff>32408</xdr:rowOff>
    </xdr:from>
    <xdr:to>
      <xdr:col>1</xdr:col>
      <xdr:colOff>1117</xdr:colOff>
      <xdr:row>2</xdr:row>
      <xdr:rowOff>154411</xdr:rowOff>
    </xdr:to>
    <xdr:pic>
      <xdr:nvPicPr>
        <xdr:cNvPr id="2" name="Afbeelding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70394" y="32408"/>
          <a:ext cx="761303" cy="5144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QSHE\BU%20FMCG\Tie3\20200213_RiskAssessmentToo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QSHE\BU%20FMCG\Tie3\Backup\Steeringtool_Tie3_15-12-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Register"/>
      <sheetName val="Quality"/>
      <sheetName val="HealthSafety"/>
      <sheetName val="Environment"/>
      <sheetName val="Security"/>
      <sheetName val="Food"/>
      <sheetName val="DangerousGoods"/>
      <sheetName val="Site specific"/>
      <sheetName val="BRZO "/>
      <sheetName val="CustomerDemands"/>
      <sheetName val="ABM History"/>
      <sheetName val="SecurityExtra"/>
      <sheetName val="PharmaCH"/>
      <sheetName val="BatteryCH"/>
      <sheetName val="FreshCH"/>
      <sheetName val="ABM overzicht"/>
      <sheetName val="Internal audit input"/>
      <sheetName val="Results"/>
      <sheetName val="Risico matrix"/>
      <sheetName val="Management review"/>
      <sheetName val="Statistics"/>
      <sheetName val="masterdata"/>
      <sheetName val="Blad1"/>
      <sheetName val="BRZO"/>
      <sheetName val="Healthcare"/>
      <sheetName val="Time-Wiz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R1" t="str">
            <v>FoodSafety</v>
          </cell>
          <cell r="U1" t="str">
            <v>AdditionalCustomerDemands</v>
          </cell>
          <cell r="V1" t="str">
            <v>Global Procedures</v>
          </cell>
          <cell r="AJ1" t="str">
            <v>AEOABM</v>
          </cell>
        </row>
        <row r="2">
          <cell r="A2" t="str">
            <v>enorm</v>
          </cell>
          <cell r="C2" t="str">
            <v>zeer groot</v>
          </cell>
          <cell r="E2" t="str">
            <v>ja</v>
          </cell>
          <cell r="F2" t="str">
            <v>Nihil</v>
          </cell>
          <cell r="H2" t="str">
            <v>Medewerker magazijn</v>
          </cell>
          <cell r="R2" t="str">
            <v>FSABM 01 Medewerkers ontvangen een voedselveiligheidstraining (als onderdeel van QSHE training) met jaarlijkse herhaling/opfris.</v>
          </cell>
          <cell r="U2" t="str">
            <v>ACDABM  Bij geconditioneerd transport wordt de temperatuur voor het laden gecontrolleerd en gedocumenteerd.</v>
          </cell>
          <cell r="V2" t="str">
            <v>P01 Global Qualification Policy</v>
          </cell>
          <cell r="X2" t="str">
            <v>2016 Q1</v>
          </cell>
          <cell r="AC2" t="str">
            <v>Quality</v>
          </cell>
          <cell r="AJ2" t="str">
            <v xml:space="preserve">AEOABM 01 Management dient d.m.v. Crisis document instructie te worden geinstrueerd en geinformeerd wie het crisisteam is, maandelijkse  in MT overleggen </v>
          </cell>
        </row>
        <row r="3">
          <cell r="A3" t="str">
            <v>zeer groot</v>
          </cell>
          <cell r="C3" t="str">
            <v>groot</v>
          </cell>
          <cell r="E3" t="str">
            <v>nee</v>
          </cell>
          <cell r="F3" t="str">
            <v>Midden/Laag</v>
          </cell>
          <cell r="H3" t="str">
            <v>Medewerker kantoor</v>
          </cell>
          <cell r="R3" t="str">
            <v>FSABM 02 Volgens een planning (WMS/TMS/Transwide) is bekend welke goederen gelost gaan worden</v>
          </cell>
          <cell r="U3" t="str">
            <v>ACDABM  Chauffeurs (extern) zijn op de hoogte van hygiene voorschriften en leven deze na.</v>
          </cell>
          <cell r="V3" t="str">
            <v>P31 Customer Process</v>
          </cell>
          <cell r="X3" t="str">
            <v>2016 Q2</v>
          </cell>
          <cell r="AC3" t="str">
            <v>SafetyHealth</v>
          </cell>
          <cell r="AJ3" t="str">
            <v>AEOABM 02 Alle medewerkers hebben deelgenomen aan de QSHE intro/security training en hebben hiervoor afgetekend, (kennis van de inhoud en bewijs van deelname).</v>
          </cell>
        </row>
        <row r="4">
          <cell r="A4" t="str">
            <v>groot</v>
          </cell>
          <cell r="C4" t="str">
            <v>redelijk</v>
          </cell>
          <cell r="F4" t="str">
            <v>Hoog</v>
          </cell>
          <cell r="H4" t="str">
            <v>Leidinggevende A</v>
          </cell>
          <cell r="R4" t="str">
            <v xml:space="preserve">FSABM 03 Er wordt een aantoonbare positive inbound/outbound check uitgevoerd op inkomende en uitgaande vrachten. Checkpunten: droog • vrij van zwerfvuil, houtsnippers • vrij van ongedierte(sporen)  • vrij van vreemde bestanddelen ( glas, houtsplinters, stof) • vrij van vreemde geuren. </v>
          </cell>
          <cell r="U4" t="str">
            <v>ACDABM  De blokkade procedure wordt jaarlijks getest op effectiviteit.</v>
          </cell>
          <cell r="V4" t="str">
            <v>P41 Control of Documents + records</v>
          </cell>
          <cell r="X4" t="str">
            <v>2016 Q3</v>
          </cell>
          <cell r="AC4" t="str">
            <v>Environment</v>
          </cell>
          <cell r="AJ4" t="str">
            <v>AEOABM 03 Alle medewerkers met een functie waar een overval risico aanwezig is  hebben deelgenomen aan een robbery and response training</v>
          </cell>
        </row>
        <row r="5">
          <cell r="A5" t="str">
            <v>matig</v>
          </cell>
          <cell r="C5" t="str">
            <v>klein</v>
          </cell>
          <cell r="F5" t="str">
            <v>CCP</v>
          </cell>
          <cell r="H5" t="str">
            <v>Leidinggevende B</v>
          </cell>
          <cell r="R5" t="str">
            <v>FSABM 04 Bij het verplaatsen van goederen wordt via het WMS een validatie uitgevoerd.</v>
          </cell>
          <cell r="U5" t="str">
            <v>ACDABM  De recall procedure wordt jaarlijks getest op effectiviteit.</v>
          </cell>
          <cell r="V5" t="str">
            <v>P51 Communication flow</v>
          </cell>
          <cell r="X5" t="str">
            <v>2016 Q4</v>
          </cell>
          <cell r="AC5" t="str">
            <v>Securityfooddefense</v>
          </cell>
          <cell r="AJ5" t="str">
            <v>AEOABM 04 Voorkomen wordt dat medewerkers toegang hebben tot ruimtes waar zij niets te zoeken hebben. 
D.m.v. Access systeem met verschillende routeprofielen.
Controle a.d.h.v. instructie rondom ID-badges
Periodiek controle van ID-badges (toegang) - Access Check
Anti-Pass back systeem 
Medewerkers instrueren om niet mee te lopen met anderen</v>
          </cell>
        </row>
        <row r="6">
          <cell r="A6" t="str">
            <v>minimaal</v>
          </cell>
          <cell r="C6" t="str">
            <v>zeer klein</v>
          </cell>
          <cell r="H6" t="str">
            <v>Leidinggevende C</v>
          </cell>
          <cell r="R6" t="str">
            <v xml:space="preserve">FSABM 05 In het WMS zijn voorkeurslocaties bepaald voor gevoelige producten (glas, DG, allergenen). Glas en allergenen niet boven 'reguliere' goederen plaatsen. </v>
          </cell>
          <cell r="U6" t="str">
            <v>ACDABM  De scope In het HACCP plan is duidelijk vastgelegd.</v>
          </cell>
          <cell r="V6" t="str">
            <v>P52 Management review</v>
          </cell>
          <cell r="X6" t="str">
            <v>2017 Q1</v>
          </cell>
          <cell r="AC6" t="str">
            <v>FoodSafety</v>
          </cell>
          <cell r="AJ6" t="str">
            <v>AEOABM 05 Opstellen en opvolgen van procedure waarin beperkte toegang tot producten van de klant staat beschreven voor medewerkers, bezoekers en chauffeurs</v>
          </cell>
        </row>
        <row r="7">
          <cell r="H7" t="str">
            <v>Facility</v>
          </cell>
          <cell r="R7" t="str">
            <v>FSABM 06 Er vindt periodiek een glascontrole plaats.</v>
          </cell>
          <cell r="U7" t="str">
            <v>ACDABM  De teamleider van het HACCP team isopgeleid en is in staat om de beheersmaatregelen te managen (identificeren, toepassen waar mogelijk en handelen bij afwijkingen).</v>
          </cell>
          <cell r="V7" t="str">
            <v>P61 Training</v>
          </cell>
          <cell r="X7" t="str">
            <v>2017 Q2</v>
          </cell>
          <cell r="AC7" t="str">
            <v>DangerousGoods</v>
          </cell>
          <cell r="AJ7" t="str">
            <v>AEOABM 06Worden persoonlijke eigendommen an warehouse medewerkers in lockers (in een aparte ruimte) opgeslagen</v>
          </cell>
        </row>
        <row r="8">
          <cell r="H8" t="str">
            <v>IT</v>
          </cell>
          <cell r="R8" t="str">
            <v xml:space="preserve">FSABM 07 Er vindt periodiek een inspectie door een gecertificeerde ongediertebestrijder plaats. </v>
          </cell>
          <cell r="U8" t="str">
            <v>ACDABM  Er is gedocumenteerd welke (soort) metingen en  meetapparatuur nodig is om (voedsel)veiligheid te waarborgen</v>
          </cell>
          <cell r="V8" t="str">
            <v>P71 Standard KN Process</v>
          </cell>
          <cell r="X8" t="str">
            <v>2017 Q3</v>
          </cell>
          <cell r="AC8" t="str">
            <v>Sitespecific</v>
          </cell>
          <cell r="AJ8" t="str">
            <v>AEOABM 07 Opstellen van procedure waarin de toegang van prive auto's rondom het laad- en los gebied is beschreven. Vervolgens controleren of deze procedure correct wordt uitgevoerd.</v>
          </cell>
        </row>
        <row r="9">
          <cell r="H9" t="str">
            <v>BHV</v>
          </cell>
          <cell r="R9" t="str">
            <v>FSABM 08 Er wordt periodiek schoongemaakt volgens een schoonmaakplan. Schoonmaakmomenten worden gecontroleerd en afgetekend.</v>
          </cell>
          <cell r="U9" t="str">
            <v>ACDABM  Er vindt opvolging van acties van de ongediertebestrijder plaats. Acties worden gemonitord en verantwoordelijkheden rondom acties zijn duidelijk in kaart gebracht.</v>
          </cell>
          <cell r="V9" t="str">
            <v>P72 Purchasing</v>
          </cell>
          <cell r="X9" t="str">
            <v>2017 Q4</v>
          </cell>
          <cell r="AC9" t="str">
            <v>Additionalcustomerdemands</v>
          </cell>
          <cell r="AJ9" t="str">
            <v>AEOABM 08 Alle medewerkers incl. uitzendkrachten moeten in het bezit zijn van een Verklaring Omtrent Gedrag of een Verklaring Geen Bezwaar, afhankelijk van de risico klasse voor de site bepaald</v>
          </cell>
        </row>
        <row r="10">
          <cell r="H10" t="str">
            <v>QSHE</v>
          </cell>
          <cell r="R10" t="str">
            <v>FSABM 09 Bij het zien van ongedierte wordt melding gemaakt bij de QM-L. De QM-L maakt (online) melding bij de ongediertebestijder</v>
          </cell>
          <cell r="U10" t="str">
            <v xml:space="preserve">ACDABM  Er wordt een site specifieke risico analyse uitgevoerd aanvullend aan de landelijke risico analyse die fysieke, chemische en biologische risico's bevat alswel allergenen risico's. </v>
          </cell>
          <cell r="V10" t="str">
            <v>P81 Audits</v>
          </cell>
          <cell r="X10" t="str">
            <v>2018 Q1</v>
          </cell>
          <cell r="AJ10" t="str">
            <v>AEOABM 09 Zijn alle KN bezittingen door betreffende medewerker bij uitdiensttreding ingeleverd en is de inlog van elektronische systemen afgesloten (denk aan e-mail, toegang server, transportsystemen etc.)</v>
          </cell>
        </row>
        <row r="11">
          <cell r="H11" t="str">
            <v>Transport</v>
          </cell>
          <cell r="R11" t="str">
            <v>FSABM 10 Bij langdurige / statische opslag wordt periodiek schoongemaakt om ongedierte en stof tegen te gaan.</v>
          </cell>
          <cell r="U11" t="str">
            <v>ACDABM  Er wordt gewerkt volgens de procedure WRTMNC01.003 Contract Review om te borgen dat voldaan kan worden aan klanteneisen en verwachtingen.</v>
          </cell>
          <cell r="V11" t="str">
            <v>P82 Annual QSHE Reporting</v>
          </cell>
          <cell r="X11" t="str">
            <v>2018 Q2</v>
          </cell>
          <cell r="AJ11" t="str">
            <v>AEOABM 10 Is er controle ( a.d.h.v. bijvoorveel CV) wanneer iemand (opnieuw) indienst treedt)</v>
          </cell>
        </row>
        <row r="12">
          <cell r="H12" t="str">
            <v>Iedereen</v>
          </cell>
          <cell r="R12" t="str">
            <v>FSABM 11 Er is "folie tube" verlichting aanwezig</v>
          </cell>
          <cell r="U12" t="str">
            <v>ACDABM  Er zijn grenzen gesteld aan de maximale hoeveelheid (kg) laadvermogen van opleggers, trailers en andere vervoerseenheden. Deze grenzen worden nageleefd.</v>
          </cell>
          <cell r="V12" t="str">
            <v>P83 Handling of discrepanties</v>
          </cell>
          <cell r="X12" t="str">
            <v>2018 Q3</v>
          </cell>
          <cell r="AJ12" t="str">
            <v xml:space="preserve">AEOABM 11 Gebruik het formulier voor uitdiensttreding op het moment dat een medewerker of uitzendkracht uitdienst treedt </v>
          </cell>
        </row>
        <row r="13">
          <cell r="H13" t="str">
            <v>Med. Magazijn &amp; kantoor</v>
          </cell>
          <cell r="R13" t="str">
            <v>FSABM 12 Er is dagelijkse voorraad informatie tussen KN - Opdrachtgever</v>
          </cell>
          <cell r="U13" t="str">
            <v>ACDABM  HACCP Manual is goed vertaald naar de RAT &amp; Steering tool van de site zodat het complete voedselveiligheidssysteem compleet functioneert.</v>
          </cell>
          <cell r="V13" t="str">
            <v>P84 Corrective + Preventive Action</v>
          </cell>
          <cell r="X13" t="str">
            <v>2018 Q4</v>
          </cell>
          <cell r="AJ13" t="str">
            <v>AEOABM 12 Zijn medewerkers op de hoogte van de voor alle van hun van toepassing zijnde security instructies en is bij de medewerker bekend wie de (lokale) quality/security manager is</v>
          </cell>
        </row>
        <row r="14">
          <cell r="H14" t="str">
            <v>Sales / BD</v>
          </cell>
          <cell r="R14" t="str">
            <v>FSABM 13 Er worden voedselveilige schoonmaakmiddelen gebruikt. In het schoonmaakplan is vastegelegd welke middelen dit zijn.</v>
          </cell>
          <cell r="U14" t="str">
            <v>ACDABM  Het HACCP plan  bevat een up to date proces flow</v>
          </cell>
          <cell r="V14" t="str">
            <v>P91 Identification of and Compliance with Legal requirements</v>
          </cell>
          <cell r="X14" t="str">
            <v>2019 Q1</v>
          </cell>
          <cell r="AJ14" t="str">
            <v>AEOABM 13 Zijn alle veiligheidsrisico's en relevante security taken opgenomen in de Fube van de medewerker</v>
          </cell>
        </row>
        <row r="15">
          <cell r="H15" t="str">
            <v>Inkoop</v>
          </cell>
          <cell r="R15" t="str">
            <v>FSABM 14 De boenmachine heeft een ingebouwd mengsysteem</v>
          </cell>
          <cell r="U15" t="str">
            <v>ACDABM  HR heeft FUBE van alle functies in beheer.</v>
          </cell>
          <cell r="V15" t="str">
            <v>P92 Emergency Preparedness + Response</v>
          </cell>
          <cell r="X15" t="str">
            <v>2019 Q2</v>
          </cell>
          <cell r="AJ15" t="str">
            <v>AEOABM 14 Zorg voor een overzicht van alle aanwezige en uitgegeven bedrijfstelefoons in en rond het warehouse en zorg dat prive smartphones zijn opgeslagen in lockers</v>
          </cell>
        </row>
        <row r="16">
          <cell r="H16"/>
          <cell r="R16" t="str">
            <v>FSABM 15 Geblokkeerde goederen zijn in WMS geblokkeerd</v>
          </cell>
          <cell r="U16" t="str">
            <v>ACDABM  In de HACCP analyse zijn waar van toepassing de kritische grenzen bepaald die de productkwaliteit en veiligheid garanderen. Deze maatregelen zijn geimplementeerd.</v>
          </cell>
          <cell r="V16" t="str">
            <v>P93 Global Security Policy Manual</v>
          </cell>
          <cell r="X16" t="str">
            <v>2019 Q3</v>
          </cell>
          <cell r="AJ16" t="str">
            <v>AEOABM 15 Zijn alle medewerkers incl. uitzendkrachten, bezoekers, chauffeurs indentificeerbaar d.m.v safety vesten, kleding en toegangsbadges. Is ook duideijk van welke uitzendbureaus de medewerkers komen</v>
          </cell>
        </row>
        <row r="17">
          <cell r="H17"/>
          <cell r="R17" t="str">
            <v>FSABM 16 Geblokkeerde goederen zijn fysiek geblokkeerd</v>
          </cell>
          <cell r="U17" t="str">
            <v xml:space="preserve">ACDABM  In het HACCP plan worden de productgroepen specifiek omschreven waarin minimaal onderscheid wordt gemaakt in temperature controlled prodcuten &amp; verpakte of onverpakte producten. </v>
          </cell>
          <cell r="V17" t="str">
            <v>P94 GXP Policy Manual Pharma</v>
          </cell>
          <cell r="X17" t="str">
            <v>2019 Q4</v>
          </cell>
          <cell r="AJ17" t="str">
            <v>AEOABM 16 Wordt er op toegezien dat KN medewerkers geen derden tot het warehouse of kantoor toelaten d.m.v. een eigen toegansdruppel</v>
          </cell>
        </row>
        <row r="18">
          <cell r="H18"/>
          <cell r="R18" t="str">
            <v>FSABM 17 Bij outbound vind controle plaats middels T.H.T. op laadlijst</v>
          </cell>
          <cell r="U18" t="str">
            <v xml:space="preserve">ACDABM  In het HACCP plan worden de productgroepen specifiek omschreven waarin minimaal onderscheid wordt gemaakt in temperature controlled prodcuten &amp; verpakte of onverpakte producten. </v>
          </cell>
          <cell r="V18" t="str">
            <v>P97 Global Policy Manual Aerospace + Defense</v>
          </cell>
          <cell r="X18" t="str">
            <v>2020 Q1</v>
          </cell>
          <cell r="AJ18" t="str">
            <v>AEOABM 17 Wordt elke bezoeker/chauffeur gecontroleerd ingeschreven door gebruik te maken van de ID scan bezoekers/chauffeurs registratie(zodat men voldoet aan de AVG en archivering van de registratielijsten) en vindt hierin ook controle plaats op terug gaaf van de KN bezittingen.</v>
          </cell>
        </row>
        <row r="19">
          <cell r="R19" t="str">
            <v>FSABM 18 Er wordt geladen met een picking note en trailer identificatie.</v>
          </cell>
          <cell r="U19" t="str">
            <v>ACDABM  Indien de kritische grenzen van een CCP worden overschreven dienen direct gedocumenteerde doeltreffende correctieve acties getroffen te worden.</v>
          </cell>
          <cell r="V19" t="str">
            <v>Global Manual Engine</v>
          </cell>
          <cell r="X19" t="str">
            <v>2020 Q2</v>
          </cell>
          <cell r="AJ19" t="str">
            <v>AEOABM 18 Is er controle op de toegang tot het kantoor en het warehouse en zijn bezoekers/chauffeurs op de hoogte gesteld van de geldende regels en procedures. Worden a.d.h.v bezoekersbadges etc. zichtbaarbaar gedragen.</v>
          </cell>
        </row>
        <row r="20">
          <cell r="R20" t="str">
            <v>FSABM 19 Retouren (fysiek als systeem technisch) worden apart geplaatst van andere producten</v>
          </cell>
          <cell r="U20" t="str">
            <v>ACDABM  Indien een CCP wordt geconstateerd tijdens de risico analyse dienen de kritische grenzen bepaald te worden en te worden opgenomen in de HACCP analyse, tevens dient de monitoring van de CCP altijd volledig op niveau te zijn.</v>
          </cell>
          <cell r="V20" t="str">
            <v>Corporate Guideline anr</v>
          </cell>
          <cell r="X20" t="str">
            <v>2020 Q3</v>
          </cell>
          <cell r="AJ20" t="str">
            <v>AEOABM19 Is er een overzicht aanwezig van contactpersonen van de verschillende onderhoudsbedrijven (security, schoonmaak, mhe etc) en is bekend welke toegangen zij hebben. Is er voor deze bedrijven ook een betrouwbaarheidsverklaring getekend en gevolgd</v>
          </cell>
        </row>
        <row r="21">
          <cell r="R21" t="str">
            <v>FSABM 20 Er wordt een messenprocedure gehanteerd (uitgifte, type, telling)</v>
          </cell>
          <cell r="U21" t="str">
            <v>ACDABM  Indien een extern schoonmaak bedrijf wordt ingeschakeld dient deze partij zich te houden (contractueel) aan alle voorschriften uit IFS 2.2 (4.1.8)</v>
          </cell>
          <cell r="V21"/>
          <cell r="X21" t="str">
            <v>2020 Q4</v>
          </cell>
          <cell r="AJ21" t="str">
            <v>AEOABM 20 Wordt elke hauffeur gecontroleerd ingeschreven door gebruik te maken van de ID scan bezoekers/chauffeurs registratie(zodat men voldoet aan de AVG en archivering van de registratielijsten) en vindt hierin ook controle plaats van de vrachdocumentatie en zegelnummers.</v>
          </cell>
        </row>
        <row r="22">
          <cell r="R22" t="str">
            <v>FSABM 21 Wondjes worden direct verbonden</v>
          </cell>
          <cell r="U22" t="str">
            <v>ACDABM  Indien er afgeweken wordt van een klanteis dient er een gedocumenteerd goedkeuren van de klant te zijn.</v>
          </cell>
          <cell r="V22" t="str">
            <v>National Procedures</v>
          </cell>
          <cell r="X22" t="str">
            <v>2021 Q1</v>
          </cell>
          <cell r="AJ22" t="str">
            <v>AEOABM 21 Is er controle op de inhoud van de trailer (volgens 7-punten checklist, voorzijde, achterzijde etc.) Vindt er controle plaats op het inzetten van zeilwagens, gemaakte afspraken met vervoerders indien dit geen klanteis is en worden alle uitgaande voortuigen voorzien van een juiste kwaliteit zegel. Worden bij binnekomende voortuigen controles door een KN medewerker uitgevoerd op de zegel. Zijn hier procedures voor?</v>
          </cell>
        </row>
        <row r="23">
          <cell r="R23" t="str">
            <v>FSABM 22 Er wordt een jaarlijkse (PRI) inspectie gehouden rondom ongediertebestrijding</v>
          </cell>
          <cell r="U23" t="str">
            <v>ACDABM  Installaties en machines zijn dusdanig ontworpen dat ze gemakkelijk te reinigen zijn.</v>
          </cell>
          <cell r="V23" t="str">
            <v>WRTMNC01.001 Audits</v>
          </cell>
          <cell r="X23" t="str">
            <v>2021 Q2</v>
          </cell>
          <cell r="AJ23" t="str">
            <v xml:space="preserve">AEOABM 22 Is in een SOP of SLA en werkinstructie opgenomen dat alle uitgaande orderes niet langer dan 12 uur in de dock area staan. Dat alle intern transport materieel is gemanged met een access management systeem en dat alle uitgaande orders voor transport worden gecontroleerd op correcte aantallen en indien vereist gewicht. Dat alle trailers a.d.h.v een 7 punten check worden gecontroleerd en zendingen worden verzegeld en dat registratie op de vrachtdocumentatie hiervan plaats vindt. Zorg dat deze procedures ook worden nageleefd. </v>
          </cell>
        </row>
        <row r="24">
          <cell r="R24" t="str">
            <v>FSABM 23 De temperatuur (boven en ondergrens) wordt continu of minimaal dagelijks gecontroleerd. Er wordt een signaal gegeven bij afwijkingen.</v>
          </cell>
          <cell r="U24" t="str">
            <v>ACDABM  Jaarlijks vind er een verificatie/ validatie plaats waarbij getoetst wordt of de HACCP analyse compleet is.</v>
          </cell>
          <cell r="V24" t="str">
            <v>WRTMNC01.002 TIP / CAPA systeem</v>
          </cell>
          <cell r="X24" t="str">
            <v>2021 Q3</v>
          </cell>
          <cell r="AJ24" t="str">
            <v>AEOABM 23 Is er een procedure beschikbaar waarin wordt beschreven hoe uitgaande zendingen moeten worden aangemeld, hoe er moet worden geladen en vervolgens documentatie(POD, BL etc.) moet worden ontvangen. Wordt deze procedure aantoonbaar nageleefd?</v>
          </cell>
        </row>
        <row r="25">
          <cell r="R25" t="str">
            <v>FSABM 24 Er is vastgelegd welke producten wel en niet bij elkaar mogen worden geladen</v>
          </cell>
          <cell r="U25" t="str">
            <v>ACDABM  Medewerkers kunnen hun handen wassen. Er is zeep, stromend water en middelen om handen te drogen.</v>
          </cell>
          <cell r="V25" t="str">
            <v>WRTMNC01.002.01 Klanten, klachten procedure</v>
          </cell>
          <cell r="X25" t="str">
            <v>2021 Q4</v>
          </cell>
          <cell r="AJ25" t="str">
            <v>AEOABM 24 Wordt binnenkomende lading a.d.h.v CMR en loslijsten qua aantallen / producten met elkaar vergeleken / gecontroleerd en gewogen indien noodzakelijk.</v>
          </cell>
        </row>
        <row r="26">
          <cell r="R26" t="str">
            <v>FSABM 25 SOP van betreffende klant raadplegen voor de te nemen stappen rondom blokkade of eigen blokkade procedure volgen.</v>
          </cell>
          <cell r="U26" t="str">
            <v xml:space="preserve">ACDABM  Opleggers worden regelmatig gereinigd en gedesinfecteerd volgens het schoonmaakschema dat hieraan ten grondslag ligt. Er is bewijs (registratie) van uitgevoerde schoonmaak. </v>
          </cell>
          <cell r="V26" t="str">
            <v>WRTMNC01.002.02 Template klachtenregistratie</v>
          </cell>
          <cell r="X26" t="str">
            <v>2022 Q1</v>
          </cell>
          <cell r="AJ26" t="str">
            <v>AEOABM 25 Worden alle binnenkomende en uitgaande voortuigen gelogd/gefilmd en wordt er een fysieke kenteken controle uitgevoerd van trekker en trailer. Wordt deze geverifieerd met SMT en de non-preferred carrier list. Is deze hetzelfde als de aanmelding.</v>
          </cell>
        </row>
        <row r="27">
          <cell r="R27" t="str">
            <v>FSABM 26 Speciale gereedschapsmodules voorzien van volledigheidscontrole en resistent tegen oliën en vetten</v>
          </cell>
          <cell r="U27" t="str">
            <v xml:space="preserve">ACDABM  Tijdens geconditioneerd transport wordt de temperatuur bewaakt (boven en ondergrens). </v>
          </cell>
          <cell r="V27" t="str">
            <v>WRTMNC01.002.03 Hoe maak ik een TIP</v>
          </cell>
          <cell r="X27" t="str">
            <v>2022 Q2</v>
          </cell>
          <cell r="AJ27" t="str">
            <v>AEOABM 26 Is er controle op het aanwezig zijn van de chauffeur bij het laden en lossen en is deze op de hoogte van de geldende veiligheidsinstructies, indien er afwijkingen of scgades worden geconstateerd wordt er dan contact opgenomen met deze vervoerders en worden deze vermeld.</v>
          </cell>
        </row>
        <row r="28">
          <cell r="R28" t="str">
            <v>FSABM 27 Monteurs TS ontvangen instructie m.b.t. gebruik smeermiddelen en spray</v>
          </cell>
          <cell r="U28" t="str">
            <v>ACDABM  Trend analyses uit het afwijkingen / klachten management systeem worden gedeeld / besproken met relvant personeel en management</v>
          </cell>
          <cell r="V28" t="str">
            <v>WRTMNC01.003 Contract Review Archiving</v>
          </cell>
          <cell r="X28" t="str">
            <v>2022 Q3</v>
          </cell>
          <cell r="AJ28" t="str">
            <v>AEOABM 27 Is er controle op het gebruik van subcontractors, goedgekeurde vervoers voor de bestemming, zijn er testorders aanwezig. Indien gebruik gemaakt van eigen laadeenheden zijn er onderhoudsplannen/rapportages beschikbaar voor deze laadeenheden. Is het aantoonbaar dat dit periodiek wordt gecontroleerd</v>
          </cell>
        </row>
        <row r="29">
          <cell r="R29" t="str">
            <v>FSABM28 Er wordt gewerkt volgens het FEFO principe</v>
          </cell>
          <cell r="U29" t="str">
            <v>ACDABM  Van toepassing zijnde klanteneisen en verwachtingen worden geimplementeerd. Bij wijzigingen worden deze effectief doorgevoerd in de RAT.</v>
          </cell>
          <cell r="V29" t="str">
            <v>WRTMNC01.004 Document beheer van verandering en registraties</v>
          </cell>
          <cell r="X29" t="str">
            <v>2022 Q4</v>
          </cell>
          <cell r="AJ29" t="str">
            <v>AEOABM 28 is er een up to date bedrijfscontinuteitplan aanwezig met in elk geval contactpersonen bij een security incident en hoe te handelen in geval van manipulatie of diefstal</v>
          </cell>
        </row>
        <row r="30">
          <cell r="R30" t="str">
            <v>FSABM29 Bij breuk / glas breuk word gehandeld conform  (geldende) procedure.</v>
          </cell>
          <cell r="U30" t="str">
            <v xml:space="preserve">ACDABM  Verantwoordelijk management welke suppliers inzet (bijvoorbeeld subcontractors) kunnen aantonen dat SMT gebruikt is om ingezette en in te zetten suppliers zijn getoetst. </v>
          </cell>
          <cell r="V30" t="str">
            <v>WRTMNC01.004.01 Template document beheer van verandering en registraties</v>
          </cell>
          <cell r="X30" t="str">
            <v>2023 Q1</v>
          </cell>
          <cell r="AJ30" t="str">
            <v>AEOABM 29 wordt er gebruik gemaakt van laadreferenties om goederen te laden. Indien men gebruik maakt van externe software wordt dan een uniek eigen KN referentie toegevoegd</v>
          </cell>
        </row>
        <row r="31">
          <cell r="U31" t="str">
            <v>ACDABM (nieuwe) suppliers worden door Procurement goedgekeurd en gemonitord (niet transport). Suppliers zijn geborgd in Vendorlink of SMT. Suppliers worden periodiek beoordeeld.</v>
          </cell>
          <cell r="V31" t="str">
            <v>WRTMNC01.004.02 Toevoeging op doc beheer van verandering en registraties</v>
          </cell>
          <cell r="X31" t="str">
            <v>2023 Q2</v>
          </cell>
          <cell r="AJ31" t="str">
            <v>AEOABM 30 Is er een procedure aanwezig voor het uitvoeren van voorraadcontroles, zo ja is er ook een procedure hoe te handelen met de geconstateerde verschillen</v>
          </cell>
        </row>
        <row r="32">
          <cell r="U32" t="str">
            <v>ACDABM (Voedsel) afval wordt niet in de buurt van voedingsmiddelen of andere sensitieve goederen opgeslagen.</v>
          </cell>
          <cell r="V32" t="str">
            <v>WRTMNC01.004.03 QSHE WI Template EN</v>
          </cell>
          <cell r="X32" t="str">
            <v>2023 Q3</v>
          </cell>
          <cell r="AJ32" t="str">
            <v>AEOABM 31  Is men bekend met en voldoet men aan de vereiste uit de voor de site vereiste certficeringen of wet geving zoals AEOABM, EU, Anti Terrorism Policy, ISO/OHSAH, KN code of conduct, IFS, ISPS, Regulated Agent</v>
          </cell>
        </row>
        <row r="33">
          <cell r="U33" t="str">
            <v xml:space="preserve">ACDABM ACDABM  Het HACCP team is multidisciplinair samengesteld en heeft support van (senior) management. Alle leden zijn volledig opgeleid en krijgen jaarlijks een herhaling training. </v>
          </cell>
          <cell r="V33" t="str">
            <v>WRTMNC01.004.04 Gebruik Knet</v>
          </cell>
          <cell r="X33" t="str">
            <v>2023 Q4</v>
          </cell>
          <cell r="AJ33" t="str">
            <v>AEOABM 32 Zijn huis- en gedragregels aanwezig en worden deze ook opgevolgd</v>
          </cell>
        </row>
        <row r="34">
          <cell r="U34" t="str">
            <v xml:space="preserve">ACDABM Beleid is vertaald naar concrete doelstellingen en er zijn acties benoemd om deze te realiseren. </v>
          </cell>
          <cell r="V34" t="str">
            <v>WRTMNC01.005 QSHE management review</v>
          </cell>
          <cell r="X34" t="str">
            <v>2024 Q1</v>
          </cell>
          <cell r="AJ34" t="str">
            <v>AEOABM 33 Is er een systeem om security incidenten te rapporteren en te tracken (TIP, Security icnident rapportage, CIA, claims etc.) en is hier ook historie van aanwezig</v>
          </cell>
        </row>
        <row r="35">
          <cell r="U35" t="str">
            <v xml:space="preserve">ACDABM Bij klachten, incidenten en ongevallen wordt gekeken naar de trends in oorzaken door het uitvoeren van een trendanalyse. Doeltreffende acties worden genomen om herhaling te voorkomen. </v>
          </cell>
          <cell r="V35" t="str">
            <v>WRTMNC01.006 Training</v>
          </cell>
          <cell r="X35" t="str">
            <v>2024 Q2</v>
          </cell>
          <cell r="AJ35" t="str">
            <v>AEOABM 34 Is er een procedure hoe men met vertrouwelijke informatie om moet gaan (archivering, vergrendelen van de computer etc.) en worden deze binnen de aangegeven tijd opgevolgd</v>
          </cell>
        </row>
        <row r="36">
          <cell r="U36" t="str">
            <v>ACDABM Bij specifieke ABM die voorvloeien uit de risico analyse zijn instructies/procedures opgesteld en wordt documentatie goed bijgehouden. (aftekenlijsten, registratie van bijvoorbeeld schoonmaak etc.)</v>
          </cell>
          <cell r="V36" t="str">
            <v>WRTMNC01.006.02 QSHE opleidingsplan</v>
          </cell>
          <cell r="X36" t="str">
            <v>2024 Q3</v>
          </cell>
          <cell r="AJ36" t="str">
            <v>AEOABM 35is er een Risico en Security GAP Analyse aanwezig en up to date. Wordt de quality securiy manager periodiek geinformeerd indien hier wijzigingen in plaats moeten vinden</v>
          </cell>
        </row>
        <row r="37">
          <cell r="U37" t="str">
            <v>ACDABM De HACCP manual/IFS manual staat op KNET, de manuals worden up-to-date gehouden door het HACCP team NL. Indien wijzigingen doorgevoerd worden zal het HACCP team NL de locale HACCP teams daarover informeren.</v>
          </cell>
          <cell r="V37" t="str">
            <v>WRTMNC01.007.02 Vervoerders QSHE evaluatie</v>
          </cell>
          <cell r="X37" t="str">
            <v>2024 Q4</v>
          </cell>
          <cell r="AJ37" t="str">
            <v xml:space="preserve">AEOABM 36 Is er met alle externe partijen een contract opgesteld en aanwezig en worden afspraken periodiek gecontroleerd </v>
          </cell>
        </row>
        <row r="38">
          <cell r="U38" t="str">
            <v>ACDABM Derden die in opdracht van KN (transport) werkzaamheden uitvoeren dienen conform IFS eisen (4.1, 4.2, 5.3) te werken.</v>
          </cell>
          <cell r="V38" t="str">
            <v>WRTMNC01.007.03 Evaluatie inkoop non transport</v>
          </cell>
          <cell r="X38" t="str">
            <v>2025 Q1</v>
          </cell>
          <cell r="AJ38" t="str">
            <v>AEOABM 37 Is er een procedure aanwezig waarin staat beschreven welke medewerkers bevoegd zijn om gevoelige documentatie in te zien (vervoersdocumentatie, personeelsdossiers, voorraad documentatie etc.)</v>
          </cell>
        </row>
        <row r="39">
          <cell r="U39" t="str">
            <v xml:space="preserve">ACDABM Er is een duidelijke traceability procedure/instructie aanwezig. De procedure is gereviewed op jaarlijkse basis. </v>
          </cell>
          <cell r="V39" t="str">
            <v>WRTMNC01.007.04 SMT user manual Nederland</v>
          </cell>
          <cell r="X39" t="str">
            <v>2025 Q2</v>
          </cell>
          <cell r="AJ39" t="str">
            <v>AEOABM 38 Is het gehele terrein, gebouw, bedrijfsruimte inclusief high value cage, dockdeuren intern/extern, deuren, ramen en/of andere openingen zichtbaar via camerabeelden. Zijn op alle beelden duidelijk traceerbaar voertuigen incl. kentekens, chauffeur en personen.</v>
          </cell>
        </row>
        <row r="40">
          <cell r="U40" t="str">
            <v xml:space="preserve">ACDABM Er is een effectief alarm in geval temperatuur/luchtvochtigheid afwijkt van de min/max range. Er is in een procedure beschreven wat de correctieve maatregelen dienen te zijn en er is een SLA opgesteld met externe partijen.  </v>
          </cell>
          <cell r="V40" t="str">
            <v>WRTMNC01.008 Gevaarlijke stoffen manual</v>
          </cell>
          <cell r="X40" t="str">
            <v>2025 Q3</v>
          </cell>
          <cell r="AJ40" t="str">
            <v>AEOABM 39 Is er een procedure waarin is beschreven hoe werkzaamheden voortgezet kunnen worden indien systemen niet functioneren</v>
          </cell>
        </row>
        <row r="41">
          <cell r="U41" t="str">
            <v>ACDABM Er is een up-to-date en controlled organigram aanwezig van de organisatie en indien van toepassing externe locaties, inclusief QM(-L/X) welke gelinked is aan de sitemanager</v>
          </cell>
          <cell r="V41" t="str">
            <v>WRTMNC01.008.02 Handling dangerous goods</v>
          </cell>
          <cell r="X41" t="str">
            <v>2025 Q4</v>
          </cell>
          <cell r="AJ41" t="str">
            <v xml:space="preserve">AEOABM 40 Is toegang tot bedrijfsrecords beveiligd en kan al deze informatie worden opgeslagen in agsloten ruimtes met beperkte toegang </v>
          </cell>
        </row>
        <row r="42">
          <cell r="U42" t="str">
            <v>ACDABM Het basisvoorwaardenprogramma is volledig geimplementeerd om de basis rondom kwaliteit en voedselveiligheid te borgen.</v>
          </cell>
          <cell r="V42" t="str">
            <v>WRTMNC01.008.03 Procedure MSDS</v>
          </cell>
          <cell r="X42" t="str">
            <v>2026 Q1</v>
          </cell>
          <cell r="AJ42" t="str">
            <v>AEOABM 41 Zijn er camera's uitgerust met night vision(infra red) en is zowel de bezoekers balie als de chauffeursbalie voorzien van een camera die het gezicht van de persoon duidelijk in beeld brengt</v>
          </cell>
        </row>
        <row r="43">
          <cell r="U43" t="str">
            <v>ACDABM Huisregels zijn op siteniveau beschikbaar. Suppliers zijn op de hoogte gebracht van de huisregels en hebben deze getekend. Bezoekers ontvangen 'bezoekersflyer'.</v>
          </cell>
          <cell r="V43" t="str">
            <v>WRTMNC01.008.04 Het zelf borgen van DG incidenten</v>
          </cell>
          <cell r="X43" t="str">
            <v>2026 Q2</v>
          </cell>
          <cell r="AJ43" t="str">
            <v>AEOABM 42 Is er voldoende verlichting zowel binnen als buiten het pand zodat alle voertuigen dockdeuren en deuren en ramen voldoende zijn verlicht. (voertuigen en personen dienen duidelijk zichtbaar en herkenbaar te zijn. Verlichting mag ook geactiveerd worden aan de hand van beweging</v>
          </cell>
        </row>
        <row r="44">
          <cell r="U44" t="str">
            <v>ACDABM Indien er gebreken in het onderhoudsysteem worden geconstateerd worden deze gedocumeneerd en worden deze meegenomen in een review om het onderhoudsysteem te verbeteren.</v>
          </cell>
          <cell r="V44" t="str">
            <v>WRTMNC01.008.05 Hoe om te gaan met DG calamiteiten</v>
          </cell>
          <cell r="X44" t="str">
            <v>2026 Q3</v>
          </cell>
          <cell r="AJ44" t="str">
            <v>AEOABM 43 Zijn alle dockdeuren en toegangsdeuren voorzien van alarm, CCTV en accesscontrol. Wordt dit periodiek gecontroleerd en vastgelegd</v>
          </cell>
        </row>
        <row r="45">
          <cell r="U45" t="str">
            <v>ACDABM Indien er kleding wordt verstrekt dient deze schoon te zijn en te blijven door het regelmatig reinigen en geschikt voor de bestemde werkzaamheden. Medewerkers worden hier actief op gewezen tijdens instructie en training.</v>
          </cell>
          <cell r="V45" t="str">
            <v>WRTMNC01.008.06 Handling limmited quantity (LQ)</v>
          </cell>
          <cell r="X45" t="str">
            <v>2026 Q4</v>
          </cell>
          <cell r="AJ45" t="str">
            <v>AEOABM 44 Staan de laad- en los, re-pack, retouren, quarantine, high value cage, cruciale plaatsen onder 100% camera toezicht. Zijn hier de producten van de klant duidelijk zichtbaar en mensen herkenbaar</v>
          </cell>
        </row>
        <row r="46">
          <cell r="U46" t="str">
            <v>ACDABM Jaarlijks vind er een verificatie/ validatie plaats waarbij getoetst wordt of de HACCP analyse compleet is.</v>
          </cell>
          <cell r="V46" t="str">
            <v>WRTMNC01.008.07 Controle chauffeurs laden DG</v>
          </cell>
          <cell r="X46" t="str">
            <v>2027 Q1</v>
          </cell>
          <cell r="AJ46" t="str">
            <v>AEOABM 45 Worden alle camerabeelden digitaal opgenomen (minimaal 3 frames per sec) en wordt er dagelijks een cameracheck formulier bijgehouden om te controleren of beelden minimaal 30 dagen wordeen bewaard</v>
          </cell>
        </row>
        <row r="47">
          <cell r="U47" t="str">
            <v>ACDABM Lessons learned n.a.v. non conformities en/of trends worden bijgehouden in de RAT en doorgevoerd als ABM via de MOC</v>
          </cell>
          <cell r="V47" t="str">
            <v>WRTMNC01.008.08 Checklist DG orders</v>
          </cell>
          <cell r="X47" t="str">
            <v>2027 Q2</v>
          </cell>
          <cell r="AJ47" t="str">
            <v>AEOABM 46 Beschikt men over een alarmsysteem wat 24x7x366 wordt gemonitoord en worden deze overgedragen naar een 3e partij. Zorg dat tijdens alarmactivering binnen 3 minuten wordt gereageerd en dat hier minimaal 60 dagen rapportage van beschikbaar is</v>
          </cell>
        </row>
        <row r="48">
          <cell r="U48" t="str">
            <v>ACDABM Medewerkers voeren een controle uit op de conditie van inkomende pallets en repareren/vervangen waar nodig pallets om de veiligheid van de producten te waarborgen</v>
          </cell>
          <cell r="V48" t="str">
            <v>WRTMNC01.008.09 Ontvangst opslag dangerous goods</v>
          </cell>
          <cell r="X48" t="str">
            <v>2027 Q3</v>
          </cell>
          <cell r="AJ48" t="str">
            <v>AEOABM 47 Beschikt men over motion detection in het warehouse welke wordt geactiveerd tijdens sluitingstijden.</v>
          </cell>
        </row>
        <row r="49">
          <cell r="U49" t="str">
            <v>ACDABM Medewerkers zijn aantoonbaar voor hun taak/functie opgeleid. Deze instructies zijn gebaseerd op de daadwerkelijke werkzaamheden waarvan de klanteis, normen en de RIE als input is gebruikt.</v>
          </cell>
          <cell r="V49" t="str">
            <v>WRTMNC01.008.14 Algemene vrijgaven Dangerous Goods</v>
          </cell>
          <cell r="X49" t="str">
            <v>2027 Q4</v>
          </cell>
          <cell r="AJ49" t="str">
            <v xml:space="preserve">AEOABM 48 Beschikt men over een panic alarm </v>
          </cell>
        </row>
        <row r="50">
          <cell r="U50" t="str">
            <v>ACDABM Middelen die ingezet worden om werkzaamheden uit te voeren zijn degelijk en vormen geen risico op contaminatie.</v>
          </cell>
          <cell r="V50" t="str">
            <v>WRTMNC01.008.15 Algemene vrijgaven DGSA - DGSC</v>
          </cell>
          <cell r="X50" t="str">
            <v>2028 Q1</v>
          </cell>
          <cell r="AJ50" t="str">
            <v>AEOABM 49 Zorg dat er restricties zijn op het overbruggen van het alarmsysteem. Leg vast wie hier tot bevoegd is. Zorg ook dat overbruggingen niet zichtbaar zijn op het controle scherm van het alarm paneel</v>
          </cell>
        </row>
        <row r="51">
          <cell r="U51" t="str">
            <v>ACDABM Producten worden het kan weggehaald tijdens onderhoud en/of afgedekt als deze niet weggehaald kunnen worden. Er worden voedselveilige onderhoudsmiddelen gebruikt tijdens onderhoud</v>
          </cell>
          <cell r="V51" t="str">
            <v>WRTMNC01.008.16 Beveiligingsplan Dangerous Goods</v>
          </cell>
          <cell r="X51" t="str">
            <v>2028 Q2</v>
          </cell>
          <cell r="AJ51" t="str">
            <v>AEOABM 50 Zorg dat minimaal alarm, maar bij voorkeur ook CCTV(Tapa A) worden gemonitoord door een meldkamer. Zorg dat deze rapportages opleveren van de checks en controles die ze hebben uitgevoerd en controleer of inbraak procedures correct worden opgevolgd</v>
          </cell>
        </row>
        <row r="52">
          <cell r="U52" t="str">
            <v>ACDABM QSHE Management (specialisten) zorgen dat men op de hoogte blijft door relevante wet en regelgeving, normen en brancheverenigingen frequent te checken. Checks worden gedocumenteerd en bij wijzigingen wordt dit gecommuniceerd naar de QM-L</v>
          </cell>
          <cell r="V52" t="str">
            <v>WRTMNC01.008.17 Chauffeurs ADR instructie</v>
          </cell>
          <cell r="X52" t="str">
            <v>2028 Q3</v>
          </cell>
          <cell r="AJ52" t="str">
            <v>AEOABM 51 Zorg dat men beperkte toegang heeft tot het CCTV, alarm en toegang systeem en dat servers in beveiligde ruimtes staan.</v>
          </cell>
        </row>
        <row r="53">
          <cell r="U53" t="str">
            <v>ACDABM Schoonmaakmiddelen en chemicalien zijn gelabeld met juiste etiket en opgeslagen volgens geldende instruties.</v>
          </cell>
          <cell r="V53" t="str">
            <v>WRTMNC01.008.20 Limited Quantity boven de 8 ton</v>
          </cell>
          <cell r="X53" t="str">
            <v>2028 Q4</v>
          </cell>
          <cell r="AJ53" t="str">
            <v>AEOABM 52 Zorg dat er ruimtes zijn waar bonded cargo, beschadigde of in quarantaine producten fysiek kunnen worden gescheiden van andere producten en dat deze zijn gelabeld en in het systeem zodanig zijn aangegeven</v>
          </cell>
        </row>
        <row r="54">
          <cell r="U54" t="str">
            <v xml:space="preserve">ACDABM Verantwoordelijkheden en werkwijzen bij hold/release van producten zijn gedefineerd in een procedure en bekend bij de relevante medewerkers. </v>
          </cell>
          <cell r="V54" t="str">
            <v>WRTMNC01.009 GXP Pharma GDP Manual NL</v>
          </cell>
          <cell r="X54" t="str">
            <v>2029 Q1</v>
          </cell>
          <cell r="AJ54" t="str">
            <v>AEOABM 53 Is het ontwerp van de buitenmuren en het dak zo ontworpen dat binnendringen wordt tegen gegaan. Is er gecontroleerde toegang tot het pand, warehouse zowel buiten als gedurende de operatie en is externe toegang tot het dak beveiligd</v>
          </cell>
        </row>
        <row r="55">
          <cell r="U55" t="str">
            <v>ACDABM  National procedure "WRTMNC01.052 ontvangst en inslag"  waarin staat beschreven hoe om te gaan met gemanipuleerd voedsel en fraude wordt nageleefd en medewerkers worden daarin getraind via de lokale QSHE training</v>
          </cell>
          <cell r="V55" t="str">
            <v>WRTMNC01.010 SHE Manual</v>
          </cell>
          <cell r="X55" t="str">
            <v>2029 Q2</v>
          </cell>
          <cell r="AJ55" t="str">
            <v xml:space="preserve">AEOABM 54 Zijn alle dockdeuren, overheaddeuren voldoende beveiligd en zijn deze ook beveiligd wanneer deze niet in gebruik zijn. </v>
          </cell>
        </row>
        <row r="56">
          <cell r="V56" t="str">
            <v>WRTMNC01.010.3 EM Gebruik verlichting</v>
          </cell>
          <cell r="X56" t="str">
            <v>2029 Q3</v>
          </cell>
          <cell r="AJ56" t="str">
            <v>AEOABM 55 Is duidelijk wie (lokaal en centraal) verantwoordelijk is om nieuwe toegangsbadges uit tegeven, wordt dit periodiek gecontroleerd. Zorg dat rapportages tot 90 dagen beschikbaar zijn.</v>
          </cell>
        </row>
        <row r="57">
          <cell r="V57" t="str">
            <v>WRTMNC01.010.4 EM Gebruik centrale verwarming</v>
          </cell>
          <cell r="X57" t="str">
            <v>2029 Q4</v>
          </cell>
          <cell r="AJ57" t="str">
            <v>AEOABM 56 Zorg dat er een sleutelplan aanwezig is (ook voor rijdend materieel en hulp middelen) en zorg dat hierin is opgenomen wie hier bevoegd is om deuren, hekken etc te openen en vrij te geven.</v>
          </cell>
        </row>
        <row r="58">
          <cell r="V58" t="str">
            <v>WRTMNC01.010.5 EM gebruik airco</v>
          </cell>
          <cell r="X58" t="str">
            <v>2030 Q1</v>
          </cell>
          <cell r="AJ58" t="str">
            <v>AEOABM 57 Zorg dat toegang tot het warehouse en kantoor wordt geregeld via swipe card access en dat dit is vastgelegd in een procedure</v>
          </cell>
        </row>
        <row r="59">
          <cell r="V59" t="str">
            <v>WRTMNC01.010.6 Bewust printen</v>
          </cell>
          <cell r="X59" t="str">
            <v>2030 Q2</v>
          </cell>
          <cell r="AJ59" t="str">
            <v>AEOABM 58 Zorg dat alle technische, elektrische ruimtes, warehouse, kantoor zijn afgesloten en dat al deze deuren goed in het slot vallen</v>
          </cell>
        </row>
        <row r="60">
          <cell r="V60" t="str">
            <v>WRTMNC01.010.7 Dubbelzijdig printen</v>
          </cell>
          <cell r="X60" t="str">
            <v>2030 Q3</v>
          </cell>
          <cell r="AJ60" t="str">
            <v>AEOABM 59 Zorg dat alle (dock)-deuren zijn afgesloten indien niet actief in gebruik. Zorg er eventueel voor dat bij cruciale deuren een alarm afgaat indien deze te lang open staat</v>
          </cell>
        </row>
        <row r="61">
          <cell r="V61" t="str">
            <v>WRTMNC01.010.8 Gevaarlijke stoffen gelekt op terrein</v>
          </cell>
          <cell r="X61" t="str">
            <v>2030 Q4</v>
          </cell>
          <cell r="AJ61" t="str">
            <v>AEOABM 60 Is het terrein afgesloten door een hekwerk van minimaal 1.80 meter hoog en zijn de buitenmuren en het dak van dusdanige kwaliteit of beveiligd zodat binnendringen wordt tegen gegaan.</v>
          </cell>
        </row>
        <row r="62">
          <cell r="V62" t="str">
            <v>WRTMNC01.011 Food safety HACCP manual</v>
          </cell>
          <cell r="AJ62" t="str">
            <v>AEOABM 61 Wordt er gebruik gemaakt van een security bedrijf voor opvolging van de alarm, visitaties, brand- en sluit rondes en is hier ook een rapportage van conform het afgesproken protocol.</v>
          </cell>
        </row>
        <row r="63">
          <cell r="V63" t="str">
            <v>WRTMNC01.011.01 Food safety positive in-outbound check</v>
          </cell>
          <cell r="AJ63" t="str">
            <v>AEOABM 62 Controleer alle toegangsdeuren, achtergevleven voertuigen en trialers voor het pand wordt verlaten. Indien dit door een beveiligingbedrijf wordt gedaan controleer dan de aanwezige controle punten op de rapportage</v>
          </cell>
        </row>
        <row r="64">
          <cell r="V64" t="str">
            <v>WRTMNC01.011.02 Food safety HACCP compliance</v>
          </cell>
          <cell r="AJ64" t="str">
            <v>AEOABM 63 Worden vervoerders regelmatig geaudit. Dit kan zijn door het controleren van het dossier/POD, maar ook fysiek de security vereisten bij de vervoerder auditen</v>
          </cell>
        </row>
        <row r="65">
          <cell r="V65" t="str">
            <v>WRTMNC01.011.03 Food safety wet en regelgeving</v>
          </cell>
          <cell r="AJ65" t="str">
            <v>AEOABM 64 Worden alle alarmen, toegangscontrole, Camera (Dag en Nacht), afval stromen maandelijks gecontroleerd</v>
          </cell>
        </row>
        <row r="66">
          <cell r="V66" t="str">
            <v>WRTMNC01.011.04 Food safety on non food sites</v>
          </cell>
          <cell r="AJ66" t="str">
            <v>AEOABM 65 Worden alle derde partijen denk aan beveiligingsbedrijf, schoonmaakbedrijf, onderhoudsbedrijf 1 keer per jaar ge-audit</v>
          </cell>
        </row>
        <row r="67">
          <cell r="V67" t="str">
            <v>WRTMNC01.011.05.01 Food safety HACCP plan template food sites</v>
          </cell>
          <cell r="AJ67" t="str">
            <v>AEOABM 66 Zijn alle BHV plannen up to date en zijn hier ook de verschillende opslag locaties benoemd en is hier een plattegrond aanwezig. Denk aan high-value, dangerous goods, bonded cargo</v>
          </cell>
        </row>
        <row r="68">
          <cell r="V68" t="str">
            <v>WRTMNC01.011.05.02 Food safety HACCP plan template food sites</v>
          </cell>
          <cell r="AJ68"/>
        </row>
        <row r="69">
          <cell r="V69" t="str">
            <v>WRTMNC01.011.06 Food safety HACCP analyse plan food on non food sites</v>
          </cell>
          <cell r="AJ69"/>
        </row>
        <row r="70">
          <cell r="V70" t="str">
            <v>WRTMNC01.011.07 Food safety Food defense</v>
          </cell>
          <cell r="AJ70"/>
        </row>
        <row r="71">
          <cell r="V71" t="str">
            <v>WRTMNC01.011.07.01 Food Safety local food defense</v>
          </cell>
          <cell r="AJ71"/>
        </row>
        <row r="72">
          <cell r="V72" t="str">
            <v>WRTMNC01.011.08 Food Safety basis voorwaarden programma</v>
          </cell>
          <cell r="AJ72"/>
        </row>
        <row r="73">
          <cell r="V73" t="str">
            <v>WRTMNC01.011.09 Food Safety IFS Logistics manual</v>
          </cell>
          <cell r="AJ73"/>
        </row>
        <row r="74">
          <cell r="V74" t="str">
            <v>WRTMNC01.012 Ongevallenregistratie en opvolging</v>
          </cell>
          <cell r="AJ74"/>
        </row>
        <row r="75">
          <cell r="V75" t="str">
            <v>WRTMNC01.012.01 Visgraat analyse BHV incident en ongeval</v>
          </cell>
          <cell r="AJ75"/>
        </row>
        <row r="76">
          <cell r="V76" t="str">
            <v>WRTMNC01.013 Crisis management</v>
          </cell>
          <cell r="AJ76"/>
        </row>
        <row r="77">
          <cell r="V77" t="str">
            <v>WRTMNC01.014 QSHE geralateerde wetten</v>
          </cell>
          <cell r="AJ77"/>
        </row>
        <row r="78">
          <cell r="V78" t="str">
            <v>WRTMNC01.014.1 Nalevingwetenregelgeving NL</v>
          </cell>
          <cell r="AJ78"/>
        </row>
        <row r="79">
          <cell r="V79" t="str">
            <v>WRTMNC01.015 Escalatie bij grote incidenten</v>
          </cell>
          <cell r="AJ79"/>
        </row>
        <row r="80">
          <cell r="V80" t="str">
            <v>WRTMNC01.016 Gebruik gordel</v>
          </cell>
          <cell r="AJ80"/>
        </row>
        <row r="81">
          <cell r="V81" t="str">
            <v>WRTMNC01.016.1 Gebruik gordel ENG</v>
          </cell>
        </row>
        <row r="82">
          <cell r="V82" t="str">
            <v>WRTMNC01.017 QSHE (site)managers guideline</v>
          </cell>
        </row>
        <row r="83">
          <cell r="V83" t="str">
            <v>WRTMNC01.018 Procedure MOC</v>
          </cell>
        </row>
        <row r="84">
          <cell r="V84" t="str">
            <v>WRTMNC01.019 Security manual KN NL</v>
          </cell>
        </row>
        <row r="85">
          <cell r="V85" t="str">
            <v>WRTMNC01.019.1 Sec deuren afsluiten</v>
          </cell>
        </row>
        <row r="86">
          <cell r="V86" t="str">
            <v>WRTMNC01.019.2 Instructie visitatie</v>
          </cell>
        </row>
        <row r="87">
          <cell r="V87" t="str">
            <v>WRTMNC01.020.1 Bezoek van instanties</v>
          </cell>
        </row>
        <row r="88">
          <cell r="V88" t="str">
            <v>WRTMNC01.020.2 Wat te doen bij bezoek autoriteiten</v>
          </cell>
        </row>
        <row r="89">
          <cell r="V89" t="str">
            <v>WRTMNC01.021 Procedure zeecontainer gassen</v>
          </cell>
        </row>
        <row r="90">
          <cell r="V90" t="str">
            <v>WRTMNC01.021.2 Containergasmetingen inkomende zeecontainers</v>
          </cell>
        </row>
        <row r="91">
          <cell r="V91" t="str">
            <v>WRTMNC01.022 Gebruik wielkeg</v>
          </cell>
        </row>
        <row r="92">
          <cell r="V92" t="str">
            <v>WRTMNC01.022.01 Gebruik wielkeg A4</v>
          </cell>
        </row>
        <row r="93">
          <cell r="V93" t="str">
            <v>WRTMNC01.023 Vrijhouden brandblusmiddelen nooddeuren</v>
          </cell>
        </row>
        <row r="94">
          <cell r="V94" t="str">
            <v>WRTMNC01.024 Inrichtingseisen kantoorwerkplek</v>
          </cell>
        </row>
        <row r="95">
          <cell r="V95" t="str">
            <v>WRTMNC01.024.01 QWI beeldschermwerk</v>
          </cell>
        </row>
        <row r="96">
          <cell r="V96" t="str">
            <v>WRTMNC01.024.02 Procedure aanvraag werkplekonderzoek</v>
          </cell>
        </row>
        <row r="97">
          <cell r="V97" t="str">
            <v>WRTMNC01.025 Mgt processen norm eisen en implementaties</v>
          </cell>
        </row>
        <row r="98">
          <cell r="V98" t="str">
            <v>WRTMNC01.026 Het gebruik van veiligheidsschoenen</v>
          </cell>
        </row>
        <row r="99">
          <cell r="V99" t="str">
            <v>WRTMNC01.027 Ongedierte bestrijding</v>
          </cell>
        </row>
        <row r="100">
          <cell r="V100" t="str">
            <v>WRTMNC01.028 Huisstijl communicatiemiddelen KN NV</v>
          </cell>
        </row>
        <row r="101">
          <cell r="V101" t="str">
            <v>WRTMNC01.028.1 Huisstijl communicatiemiddelen KN BV</v>
          </cell>
        </row>
        <row r="102">
          <cell r="V102" t="str">
            <v>WRTMNC01.028.2 Huisstijl communicatiemiddelen KNNL FO</v>
          </cell>
        </row>
        <row r="103">
          <cell r="V103" t="str">
            <v>WRTMNC01.029 QSHE overleg op site niveau</v>
          </cell>
        </row>
        <row r="104">
          <cell r="V104" t="str">
            <v>WRTMNC01.030 Informatie wat te doen bij</v>
          </cell>
        </row>
        <row r="105">
          <cell r="V105" t="str">
            <v>WRTMNC01.030.01 Informatie wat te doen bij PL</v>
          </cell>
        </row>
        <row r="106">
          <cell r="V106" t="str">
            <v>WRTMNC01.032 Plan van aanpak en actualisatie RIE</v>
          </cell>
        </row>
        <row r="107">
          <cell r="V107" t="str">
            <v>WRTMNC01.033 Werken met spanbanden</v>
          </cell>
        </row>
        <row r="108">
          <cell r="V108" t="str">
            <v>WRTMNC01.033.1 Checklist werken met spanbanden</v>
          </cell>
        </row>
        <row r="109">
          <cell r="V109" t="str">
            <v>WRTMNC01.034 Veilig opslaan van producten in stellingen</v>
          </cell>
        </row>
        <row r="110">
          <cell r="V110" t="str">
            <v>WRTMNC01.035 ID check</v>
          </cell>
        </row>
        <row r="111">
          <cell r="V111" t="str">
            <v>WRTMNC01.036 Veilig ruggebruik</v>
          </cell>
        </row>
        <row r="112">
          <cell r="V112" t="str">
            <v>WRTMNC01.037 Verantwoord gebruik OPT</v>
          </cell>
        </row>
        <row r="113">
          <cell r="V113" t="str">
            <v>WRTMNC01.037.01 EPT instructie</v>
          </cell>
        </row>
        <row r="114">
          <cell r="V114" t="str">
            <v>WRTMNC01.037.01.1 EPT instructie EN</v>
          </cell>
        </row>
        <row r="115">
          <cell r="V115" t="str">
            <v>WRTMNC01.037.01.2 EPT instructie PL</v>
          </cell>
        </row>
        <row r="116">
          <cell r="V116" t="str">
            <v>WRTMNC01.037.02 OPT instructie</v>
          </cell>
        </row>
        <row r="117">
          <cell r="V117" t="str">
            <v>WRTMNC01.037.02.1 OPT instructie EN</v>
          </cell>
        </row>
        <row r="118">
          <cell r="V118" t="str">
            <v>WRTMNC01.037.02.2 OPT instructie PL</v>
          </cell>
        </row>
        <row r="119">
          <cell r="V119" t="str">
            <v>WRTMNC01.037.03 Heftruck instructie</v>
          </cell>
        </row>
        <row r="120">
          <cell r="V120" t="str">
            <v>WRTMNC01.037.03.1 Heftruck fork-lift instructie EN</v>
          </cell>
        </row>
        <row r="121">
          <cell r="V121" t="str">
            <v>WRTMNC01.037.03.2 Heftruck Wozek widlowy Instructie PL</v>
          </cell>
        </row>
        <row r="122">
          <cell r="V122" t="str">
            <v>WRTMNC01.037.04 Reachtruck instructie</v>
          </cell>
        </row>
        <row r="123">
          <cell r="V123" t="str">
            <v>WRTMNC01.037.04.1 Reachtruck instructie EN</v>
          </cell>
        </row>
        <row r="124">
          <cell r="V124" t="str">
            <v>WRTMNC01.037.04.2 Reachtruck Wozek widlowy Instructie PL</v>
          </cell>
        </row>
        <row r="125">
          <cell r="V125" t="str">
            <v>WRTMNC01.037.05 Men up instructie</v>
          </cell>
        </row>
        <row r="126">
          <cell r="V126" t="str">
            <v>WRTMNC01.037.05.1 Men up instructie EN</v>
          </cell>
        </row>
        <row r="127">
          <cell r="V127" t="str">
            <v>WRTMNC01.037.05.2 Men up instructie PL</v>
          </cell>
        </row>
        <row r="128">
          <cell r="V128" t="str">
            <v>WRTMNC01.037.06 Veiligheid bij accuwisselen</v>
          </cell>
        </row>
        <row r="129">
          <cell r="V129" t="str">
            <v>WRTMNC01.037.06.1 Accu safety at changing batteries EN</v>
          </cell>
        </row>
        <row r="130">
          <cell r="V130" t="str">
            <v>WRTMNC01.037.06.2 Accu Bezpieczenstwo przy wymianie akumulatora PL</v>
          </cell>
        </row>
        <row r="131">
          <cell r="V131" t="str">
            <v>WRTMNC01.038 PDM procedure</v>
          </cell>
        </row>
        <row r="132">
          <cell r="V132" t="str">
            <v>WRTMNC01.039.02 Beleidsplan interne verkeersstroom</v>
          </cell>
        </row>
        <row r="133">
          <cell r="V133" t="str">
            <v>WRTMNC01.039.03 Verkeersreglement interne verkeersstroom</v>
          </cell>
        </row>
        <row r="134">
          <cell r="V134" t="str">
            <v>WRTMNC01.040 Luchtvaartwetgeving SOP algemeen NL</v>
          </cell>
        </row>
        <row r="135">
          <cell r="V135" t="str">
            <v>WRTMNC01.041 Plaats van accu's en acculaders</v>
          </cell>
        </row>
        <row r="136">
          <cell r="V136" t="str">
            <v>WRTMNC01.042 ESD richtlijnen</v>
          </cell>
        </row>
        <row r="137">
          <cell r="V137" t="str">
            <v>WRTMNC01.044 Wat te doen bij ontvangst dagvaarding</v>
          </cell>
        </row>
        <row r="138">
          <cell r="V138" t="str">
            <v>WRTMNC01.045 Aanvraagprocedure VOG vaste medewerkers</v>
          </cell>
        </row>
        <row r="139">
          <cell r="V139" t="str">
            <v>WRTMNC01.046 Aanvraagprocedure VOG uitzendkrachten</v>
          </cell>
        </row>
        <row r="140">
          <cell r="V140" t="str">
            <v>WRTMNC01.047 Instructieblad arbeidsveiligheid laden lossen</v>
          </cell>
        </row>
        <row r="141">
          <cell r="V141" t="str">
            <v>WRTMNC01.049 Travel policy KN Netherlands</v>
          </cell>
        </row>
        <row r="142">
          <cell r="V142" t="str">
            <v>WRTMNC01.050 Bedrijfskleding KN NL</v>
          </cell>
        </row>
        <row r="143">
          <cell r="V143" t="str">
            <v>WRTMNC01.052 Ontvangst inslag</v>
          </cell>
        </row>
        <row r="144">
          <cell r="V144" t="str">
            <v>WRTMNC01.053 Opslag</v>
          </cell>
        </row>
        <row r="145">
          <cell r="V145" t="str">
            <v>WRTMNC01.054 Colli Picking</v>
          </cell>
        </row>
        <row r="146">
          <cell r="V146" t="str">
            <v>WRTMNC01.055 Uitslag</v>
          </cell>
        </row>
        <row r="147">
          <cell r="V147" t="str">
            <v>WRTMNC01.056 Cross docking</v>
          </cell>
        </row>
        <row r="148">
          <cell r="V148" t="str">
            <v>WRTMNC01.057 Tracking tracing</v>
          </cell>
        </row>
        <row r="149">
          <cell r="V149" t="str">
            <v>WRTMNC01.058 Breuk en glasbreuk</v>
          </cell>
        </row>
        <row r="150">
          <cell r="V150" t="str">
            <v>WRTMNC01.059 Blokkade</v>
          </cell>
        </row>
        <row r="151">
          <cell r="V151" t="str">
            <v>WRTMNC01.060 Etikettering</v>
          </cell>
        </row>
        <row r="152">
          <cell r="V152" t="str">
            <v>WRTMNC01.061 Retouren Recall</v>
          </cell>
        </row>
        <row r="153">
          <cell r="V153" t="str">
            <v>WRTMNC01.062 Temperatuurbeheer</v>
          </cell>
        </row>
        <row r="154">
          <cell r="V154" t="str">
            <v>WRTMNC01.063 Schoonmaken</v>
          </cell>
        </row>
        <row r="155">
          <cell r="V155" t="str">
            <v>WRTMNC01.064 Omgang allergene producten</v>
          </cell>
        </row>
        <row r="156">
          <cell r="V156" t="str">
            <v>WRTMNC01.064.01</v>
          </cell>
        </row>
        <row r="157">
          <cell r="V157" t="str">
            <v>WRTMNC01.065 Voorraadcontrole</v>
          </cell>
        </row>
        <row r="158">
          <cell r="V158" t="str">
            <v>WRTMNC01.066 Bemonstering</v>
          </cell>
        </row>
        <row r="159">
          <cell r="V159" t="str">
            <v>WRTMNC01.067 Ijking callibratie</v>
          </cell>
        </row>
        <row r="160">
          <cell r="V160" t="str">
            <v>WRTMNC01.068 Keuringen</v>
          </cell>
        </row>
        <row r="161">
          <cell r="V161" t="str">
            <v>WRTMNC01.069 Onderhoud</v>
          </cell>
        </row>
        <row r="162">
          <cell r="V162" t="str">
            <v>WRTMNC01.070 Hygiene Instructions</v>
          </cell>
        </row>
        <row r="163">
          <cell r="V163" t="str">
            <v>WRTMNC01.071 Sanctiebeleid</v>
          </cell>
        </row>
        <row r="164">
          <cell r="V164" t="str">
            <v>WRTMNC01.072.01 Bijlage 3 leveranciers huisregels veiligheid hygiene betrouwbaarheidsverklaring</v>
          </cell>
        </row>
        <row r="165">
          <cell r="V165" t="str">
            <v>WRTMNC01.072.02 EN attachment 3 supplier houserules safety hygiene reliability declaration 18</v>
          </cell>
        </row>
        <row r="166">
          <cell r="V166" t="str">
            <v>WRTMNC01.073 Procedure Landingzekering</v>
          </cell>
        </row>
        <row r="167">
          <cell r="V167" t="str">
            <v>WRTMNC01.073.1 Ladingzekering bij DG zendingen tijdens wegvervoer</v>
          </cell>
        </row>
        <row r="168">
          <cell r="V168" t="str">
            <v>WRTMNC01.073.2 Ladingzekering bij DG zendingen tijdens gecombineerd vervoer</v>
          </cell>
        </row>
        <row r="169">
          <cell r="V169" t="str">
            <v>WRTMNC01.073.3 Ladingsinstructie</v>
          </cell>
        </row>
        <row r="170">
          <cell r="V170" t="str">
            <v>WRTMNC01.074 Bijlage 1 BIA Light for Lease Extensions 20130107</v>
          </cell>
        </row>
        <row r="171">
          <cell r="V171" t="str">
            <v>WRTMNC01.074 Bijlage 2 BIA checklist ver 1 0</v>
          </cell>
        </row>
        <row r="172">
          <cell r="V172" t="str">
            <v>WRTMNC01.074 Bijlage 3 Business Case Application</v>
          </cell>
        </row>
        <row r="173">
          <cell r="V173" t="str">
            <v>WRTMNC01.074 Bijlage 4 20130501 YYMMDD BIA Financials</v>
          </cell>
        </row>
        <row r="174">
          <cell r="V174" t="str">
            <v>WRTMNC01.074 Bijlage 4 20130501 YYMMDD BIA Narrative</v>
          </cell>
        </row>
        <row r="175">
          <cell r="V175" t="str">
            <v>WRTMNC01.074 Invest application Procedure</v>
          </cell>
        </row>
        <row r="176">
          <cell r="V176" t="str">
            <v>WRTMNC01.074.01 Werkinstructie investment application requester</v>
          </cell>
        </row>
        <row r="177">
          <cell r="V177" t="str">
            <v>WRTMNC01.074.02 Werkinstructie investment application approver</v>
          </cell>
        </row>
        <row r="178">
          <cell r="V178" t="str">
            <v>WRTMNC01.075 MHE matrix KN NL</v>
          </cell>
        </row>
        <row r="179">
          <cell r="V179" t="str">
            <v>WRTMNC01.076 Vloermarkering procedure</v>
          </cell>
        </row>
        <row r="180">
          <cell r="V180" t="str">
            <v>WRTMNC01.079.001 Reglement terrein gebouw KN NL Engels</v>
          </cell>
        </row>
        <row r="181">
          <cell r="V181" t="str">
            <v>WRTMNC01.079.002 Reglement terrein gebouw KN NL Nederlands</v>
          </cell>
        </row>
        <row r="182">
          <cell r="V182" t="str">
            <v>WRTMNC01.079.003 Reglement terrein gebouw KN NL Pools</v>
          </cell>
        </row>
        <row r="183">
          <cell r="V183" t="str">
            <v>WRTMNC01.079.004 Reglement terrein gebouw KN NL Russisch</v>
          </cell>
        </row>
        <row r="184">
          <cell r="V184" t="str">
            <v>WRTMNC01.080 Procedure risk management overzichten tools</v>
          </cell>
        </row>
        <row r="185">
          <cell r="V185" t="str">
            <v>WRTMNC01.081 Disaster recovery policy</v>
          </cell>
        </row>
        <row r="186">
          <cell r="V186" t="str">
            <v>WRTMNC01.082 Disaster recovery plan</v>
          </cell>
        </row>
        <row r="187">
          <cell r="V187" t="str">
            <v>WRTMNC01.083 QSHE service center</v>
          </cell>
        </row>
        <row r="188">
          <cell r="V188" t="str">
            <v>WRTMNC01.103 BFT - Wet- en Regelgeving BFT</v>
          </cell>
        </row>
      </sheetData>
      <sheetData sheetId="23"/>
      <sheetData sheetId="24" refreshError="1"/>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shboard"/>
      <sheetName val="data dash"/>
      <sheetName val="Jaarplanning"/>
      <sheetName val="Jaarplanning 2021"/>
      <sheetName val="Auditplanning 2021"/>
      <sheetName val="Auditplanning"/>
      <sheetName val="Audit results"/>
      <sheetName val="Actielijst QM-L "/>
      <sheetName val="CIA dashboard"/>
      <sheetName val="CIA"/>
      <sheetName val="Project"/>
      <sheetName val="Project dashboard"/>
      <sheetName val="Management review targets KPI"/>
      <sheetName val="Management review targets"/>
      <sheetName val="Root Cause Analyse"/>
      <sheetName val="Ongevallen opvolging"/>
      <sheetName val="Ongevallen dashboard"/>
      <sheetName val="Werkblad"/>
      <sheetName val="Footprint2020"/>
      <sheetName val="Tip"/>
      <sheetName val="Weekly update Zero Tolerance"/>
      <sheetName val="Master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A2" t="str">
            <v>Quality</v>
          </cell>
          <cell r="H2" t="str">
            <v>Open</v>
          </cell>
          <cell r="I2" t="str">
            <v>Authority</v>
          </cell>
          <cell r="K2" t="str">
            <v>ja</v>
          </cell>
          <cell r="AN2" t="str">
            <v>1. Kritisch</v>
          </cell>
        </row>
        <row r="3">
          <cell r="A3" t="str">
            <v>SafetyHealth</v>
          </cell>
          <cell r="H3" t="str">
            <v>Preclosed</v>
          </cell>
          <cell r="I3" t="str">
            <v>BVC</v>
          </cell>
          <cell r="K3" t="str">
            <v>nee</v>
          </cell>
          <cell r="AN3" t="str">
            <v>2. Noodzakelijk</v>
          </cell>
        </row>
        <row r="4">
          <cell r="A4" t="str">
            <v>Environment</v>
          </cell>
          <cell r="H4" t="str">
            <v>Closed</v>
          </cell>
          <cell r="I4" t="str">
            <v>Customer</v>
          </cell>
          <cell r="K4" t="str">
            <v>nvt</v>
          </cell>
          <cell r="AN4" t="str">
            <v>3. Aanbeveling</v>
          </cell>
        </row>
        <row r="5">
          <cell r="A5" t="str">
            <v>Securityfooddefense</v>
          </cell>
          <cell r="I5" t="str">
            <v>Supplier</v>
          </cell>
        </row>
        <row r="6">
          <cell r="A6" t="str">
            <v>FoodSafety</v>
          </cell>
          <cell r="I6" t="str">
            <v>Internal</v>
          </cell>
        </row>
        <row r="7">
          <cell r="A7" t="str">
            <v>DangerousGoods</v>
          </cell>
        </row>
        <row r="8">
          <cell r="A8" t="str">
            <v>Sitespecific</v>
          </cell>
        </row>
        <row r="9">
          <cell r="A9" t="str">
            <v>Additionalcustomerdemands</v>
          </cell>
        </row>
      </sheetData>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AJ3243"/>
  <sheetViews>
    <sheetView zoomScale="70" zoomScaleNormal="70" workbookViewId="0">
      <pane xSplit="5" ySplit="4" topLeftCell="F14" activePane="bottomRight" state="frozen"/>
      <selection pane="topRight" activeCell="E1" sqref="E1"/>
      <selection pane="bottomLeft" activeCell="A5" sqref="A5"/>
      <selection pane="bottomRight" activeCell="A5" sqref="A5"/>
    </sheetView>
  </sheetViews>
  <sheetFormatPr defaultColWidth="9.140625" defaultRowHeight="0" customHeight="1" zeroHeight="1" x14ac:dyDescent="0.2"/>
  <cols>
    <col min="1" max="1" width="6.28515625" style="8" customWidth="1"/>
    <col min="2" max="2" width="33" style="8" customWidth="1"/>
    <col min="3" max="3" width="25.42578125" style="8" customWidth="1"/>
    <col min="4" max="4" width="40.7109375" style="8" customWidth="1"/>
    <col min="5" max="5" width="44.7109375" style="8" customWidth="1"/>
    <col min="6" max="6" width="8.7109375" style="8" customWidth="1"/>
    <col min="7" max="7" width="43" style="8" customWidth="1"/>
    <col min="8" max="8" width="23.5703125" style="8" customWidth="1"/>
    <col min="9" max="9" width="24.28515625" style="8" customWidth="1"/>
    <col min="10" max="10" width="21.7109375" style="8" customWidth="1"/>
    <col min="11" max="11" width="15" style="8" customWidth="1"/>
    <col min="12" max="12" width="6.42578125" style="8" bestFit="1" customWidth="1"/>
    <col min="13" max="13" width="11.42578125" style="8" bestFit="1" customWidth="1"/>
    <col min="14" max="14" width="4.85546875" style="8" customWidth="1"/>
    <col min="15" max="15" width="10.85546875" style="42" customWidth="1"/>
    <col min="16" max="16" width="15.28515625" style="42" customWidth="1"/>
    <col min="17" max="17" width="41.85546875" style="8" customWidth="1"/>
    <col min="18" max="18" width="23.28515625" style="8" customWidth="1"/>
    <col min="19" max="19" width="24.85546875" style="8" customWidth="1"/>
    <col min="20" max="20" width="20.7109375" style="8" customWidth="1"/>
    <col min="21" max="21" width="2.42578125" style="8" customWidth="1"/>
    <col min="22" max="22" width="11.140625" style="8" customWidth="1"/>
    <col min="23" max="23" width="4.140625" style="8" customWidth="1"/>
    <col min="24" max="24" width="10.85546875" style="8" customWidth="1"/>
    <col min="25" max="25" width="3.85546875" style="8" customWidth="1"/>
    <col min="26" max="26" width="12.28515625" style="8" customWidth="1"/>
    <col min="27" max="27" width="12.28515625" style="42" customWidth="1"/>
    <col min="28" max="28" width="20.7109375" style="8" customWidth="1"/>
    <col min="29" max="29" width="56.7109375" style="8" customWidth="1"/>
    <col min="30" max="16384" width="9.140625" style="8"/>
  </cols>
  <sheetData>
    <row r="1" spans="1:36" ht="53.1" customHeight="1" x14ac:dyDescent="0.25">
      <c r="A1" s="1"/>
      <c r="B1" s="3"/>
      <c r="C1" s="3"/>
      <c r="D1" s="2"/>
      <c r="E1" s="3"/>
      <c r="F1" s="3"/>
      <c r="G1" s="3"/>
      <c r="H1" s="4"/>
      <c r="I1" s="4"/>
      <c r="J1" s="4"/>
      <c r="K1" s="103" t="s">
        <v>0</v>
      </c>
      <c r="L1" s="103"/>
      <c r="M1" s="103"/>
      <c r="N1" s="3"/>
      <c r="O1" s="5"/>
      <c r="P1" s="5"/>
      <c r="Q1" s="3"/>
      <c r="R1" s="4"/>
      <c r="S1" s="4"/>
      <c r="T1" s="4"/>
      <c r="U1" s="3"/>
      <c r="V1" s="103" t="s">
        <v>1</v>
      </c>
      <c r="W1" s="103"/>
      <c r="X1" s="103"/>
      <c r="Y1" s="103"/>
      <c r="Z1" s="3"/>
      <c r="AA1" s="5"/>
      <c r="AB1" s="3"/>
      <c r="AC1" s="6"/>
      <c r="AD1" s="7"/>
      <c r="AE1" s="7"/>
      <c r="AF1" s="7"/>
      <c r="AG1" s="7"/>
      <c r="AH1" s="7"/>
      <c r="AI1" s="7"/>
      <c r="AJ1" s="7"/>
    </row>
    <row r="2" spans="1:36" ht="17.100000000000001" customHeight="1" x14ac:dyDescent="0.2">
      <c r="A2" s="9"/>
      <c r="B2" s="6"/>
      <c r="C2" s="6"/>
      <c r="D2" s="6"/>
      <c r="E2" s="6"/>
      <c r="F2" s="6"/>
      <c r="G2" s="6"/>
      <c r="H2" s="10"/>
      <c r="I2" s="10"/>
      <c r="J2" s="10"/>
      <c r="K2" s="6"/>
      <c r="L2" s="6"/>
      <c r="M2" s="6"/>
      <c r="N2" s="6"/>
      <c r="O2" s="11"/>
      <c r="P2" s="11"/>
      <c r="Q2" s="6"/>
      <c r="R2" s="10"/>
      <c r="S2" s="10"/>
      <c r="T2" s="10"/>
      <c r="U2" s="6"/>
      <c r="V2" s="12"/>
      <c r="W2" s="6"/>
      <c r="X2" s="6"/>
      <c r="Y2" s="6"/>
      <c r="Z2" s="6"/>
      <c r="AA2" s="11"/>
      <c r="AB2" s="6"/>
      <c r="AC2" s="6"/>
      <c r="AD2" s="7"/>
      <c r="AE2" s="7"/>
      <c r="AF2" s="7"/>
      <c r="AG2" s="7"/>
      <c r="AH2" s="7"/>
      <c r="AI2" s="7"/>
      <c r="AJ2" s="7"/>
    </row>
    <row r="3" spans="1:36" ht="69.599999999999994" customHeight="1" x14ac:dyDescent="0.2">
      <c r="A3" s="9" t="s">
        <v>2</v>
      </c>
      <c r="B3" s="6" t="s">
        <v>3</v>
      </c>
      <c r="C3" s="6" t="s">
        <v>4</v>
      </c>
      <c r="D3" s="13" t="s">
        <v>5</v>
      </c>
      <c r="E3" s="13" t="s">
        <v>6</v>
      </c>
      <c r="F3" s="13" t="s">
        <v>7</v>
      </c>
      <c r="G3" s="13" t="s">
        <v>8</v>
      </c>
      <c r="H3" s="14" t="s">
        <v>9</v>
      </c>
      <c r="I3" s="14" t="s">
        <v>10</v>
      </c>
      <c r="J3" s="14" t="s">
        <v>11</v>
      </c>
      <c r="K3" s="13" t="s">
        <v>12</v>
      </c>
      <c r="L3" s="13" t="s">
        <v>13</v>
      </c>
      <c r="M3" s="13" t="s">
        <v>14</v>
      </c>
      <c r="N3" s="13" t="s">
        <v>15</v>
      </c>
      <c r="O3" s="15" t="s">
        <v>16</v>
      </c>
      <c r="P3" s="15" t="s">
        <v>17</v>
      </c>
      <c r="Q3" s="13" t="s">
        <v>18</v>
      </c>
      <c r="R3" s="14" t="s">
        <v>19</v>
      </c>
      <c r="S3" s="14" t="s">
        <v>20</v>
      </c>
      <c r="T3" s="14" t="s">
        <v>21</v>
      </c>
      <c r="U3" s="13"/>
      <c r="V3" s="13" t="s">
        <v>12</v>
      </c>
      <c r="W3" s="13" t="s">
        <v>13</v>
      </c>
      <c r="X3" s="13" t="s">
        <v>14</v>
      </c>
      <c r="Y3" s="13" t="s">
        <v>15</v>
      </c>
      <c r="Z3" s="13" t="s">
        <v>22</v>
      </c>
      <c r="AA3" s="15" t="s">
        <v>17</v>
      </c>
      <c r="AB3" s="13" t="s">
        <v>23</v>
      </c>
      <c r="AC3" s="6" t="s">
        <v>24</v>
      </c>
      <c r="AD3" s="7"/>
      <c r="AE3" s="7"/>
      <c r="AF3" s="7"/>
      <c r="AG3" s="7"/>
      <c r="AH3" s="7"/>
      <c r="AI3" s="7"/>
      <c r="AJ3" s="7"/>
    </row>
    <row r="4" spans="1:36" s="22" customFormat="1" ht="25.15" customHeight="1" x14ac:dyDescent="0.25">
      <c r="A4" s="82" t="s">
        <v>25</v>
      </c>
      <c r="B4" s="43"/>
      <c r="C4" s="43"/>
      <c r="D4" s="17"/>
      <c r="E4" s="17"/>
      <c r="F4" s="17"/>
      <c r="G4" s="17"/>
      <c r="H4" s="19"/>
      <c r="I4" s="19"/>
      <c r="J4" s="19"/>
      <c r="K4" s="17"/>
      <c r="L4" s="17"/>
      <c r="M4" s="17"/>
      <c r="N4" s="17"/>
      <c r="O4" s="17"/>
      <c r="P4" s="17"/>
      <c r="Q4" s="20"/>
      <c r="R4" s="21"/>
      <c r="S4" s="21"/>
      <c r="T4" s="21"/>
      <c r="U4" s="20"/>
      <c r="V4" s="20"/>
      <c r="W4" s="20"/>
      <c r="X4" s="20"/>
      <c r="Y4" s="20"/>
      <c r="Z4" s="20"/>
      <c r="AA4" s="17"/>
      <c r="AB4" s="20"/>
      <c r="AC4" s="20"/>
    </row>
    <row r="5" spans="1:36" ht="108" customHeight="1" x14ac:dyDescent="0.2">
      <c r="A5" s="23" t="s">
        <v>26</v>
      </c>
      <c r="B5" s="81" t="s">
        <v>27</v>
      </c>
      <c r="C5" s="81" t="s">
        <v>28</v>
      </c>
      <c r="D5" s="25" t="s">
        <v>29</v>
      </c>
      <c r="E5" s="25" t="s">
        <v>30</v>
      </c>
      <c r="F5" s="25" t="s">
        <v>31</v>
      </c>
      <c r="G5" s="25" t="s">
        <v>32</v>
      </c>
      <c r="H5" s="26" t="s">
        <v>33</v>
      </c>
      <c r="I5" s="26" t="s">
        <v>34</v>
      </c>
      <c r="J5" s="26" t="s">
        <v>35</v>
      </c>
      <c r="K5" s="27" t="s">
        <v>36</v>
      </c>
      <c r="L5" s="28">
        <f>HLOOKUP(K5,'3. Risico matrix BRZO '!$G$3:$K$4,2,FALSE)</f>
        <v>3</v>
      </c>
      <c r="M5" s="27" t="s">
        <v>37</v>
      </c>
      <c r="N5" s="28">
        <f>VLOOKUP(M5,'3. Risico matrix BRZO '!$B$8:$C$12,2,FALSE)</f>
        <v>4</v>
      </c>
      <c r="O5" s="29">
        <f t="shared" ref="O5:O19" si="0">IFERROR(L5*N5,"")</f>
        <v>12</v>
      </c>
      <c r="P5" s="23" t="str">
        <f t="shared" ref="P5:P19" si="1">IF(O5="","",IFERROR(IF(O5=1,"Minimaal",IF(O5=2,"Minimaal",IF(O5=3,"Laag",IF(O5=4,"Laag",IF(O5=5,"Gemiddeld",IF(O5=6,"Gemiddeld",IF(O5=7,"Gemiddeld",IF(O5=8,"Gemiddeld",IF(O5=9,"Gemiddeld",IF(O5=10,"Hoog",IF(O5=11,"Hoog",IF(O5=12,"Hoog",IF(O5=13,"Hoog",IF(O5=14,"Hoog",IF(O5=15,"Hoog",IF(O5=16,"Hoog",IF(O5=17,"Hoog",IF(O5=18,"Hoog",IF(O5=19,"Hoog","Urgent"))))))))))))))))))),""))</f>
        <v>Hoog</v>
      </c>
      <c r="Q5" s="30" t="s">
        <v>38</v>
      </c>
      <c r="R5" s="26" t="s">
        <v>33</v>
      </c>
      <c r="S5" s="26" t="s">
        <v>34</v>
      </c>
      <c r="T5" s="26" t="s">
        <v>35</v>
      </c>
      <c r="U5" s="17"/>
      <c r="V5" s="31" t="s">
        <v>39</v>
      </c>
      <c r="W5" s="28">
        <f>HLOOKUP(V5,'3. Risico matrix BRZO '!$G$3:$K$4,2,FALSE)</f>
        <v>2</v>
      </c>
      <c r="X5" s="27" t="s">
        <v>37</v>
      </c>
      <c r="Y5" s="28">
        <f>VLOOKUP(X5,'3. Risico matrix BRZO '!$B$8:$C$12,2,FALSE)</f>
        <v>4</v>
      </c>
      <c r="Z5" s="29">
        <f t="shared" ref="Z5:Z19" si="2">IFERROR(W5*Y5,"")</f>
        <v>8</v>
      </c>
      <c r="AA5" s="23" t="str">
        <f t="shared" ref="AA5:AA18" si="3">IF(Z5="","",IFERROR(IF(Z5=1,"Minimaal",IF(Z5=2,"Minimaal",IF(Z5=3,"Laag",IF(Z5=4,"Laag",IF(Z5=5,"Gemiddeld",IF(Z5=6,"Gemiddeld",IF(Z5=7,"Gemiddeld",IF(Z5=8,"Gemiddeld",IF(Z5=9,"Gemiddeld",IF(Z5=10,"Hoog",IF(Z5=11,"Hoog",IF(Z5=12,"Hoog",IF(Z5=13,"Hoog",IF(Z5=14,"Hoog",IF(Z5=15,"Hoog",IF(Z5=16,"Hoog",IF(Z5=17,"Hoog",IF(Z5=18,"Hoog",IF(Z5=19,"Hoog","Urgent"))))))))))))))))))),""))</f>
        <v>Gemiddeld</v>
      </c>
      <c r="AB5" s="23" t="s">
        <v>40</v>
      </c>
      <c r="AC5" s="25" t="s">
        <v>41</v>
      </c>
      <c r="AD5" s="7"/>
      <c r="AE5" s="7"/>
      <c r="AF5" s="7"/>
      <c r="AG5" s="7"/>
      <c r="AH5" s="7"/>
      <c r="AI5" s="7"/>
      <c r="AJ5" s="7"/>
    </row>
    <row r="6" spans="1:36" ht="142.15" customHeight="1" x14ac:dyDescent="0.2">
      <c r="A6" s="23" t="s">
        <v>42</v>
      </c>
      <c r="B6" s="30" t="s">
        <v>43</v>
      </c>
      <c r="C6" s="81" t="s">
        <v>28</v>
      </c>
      <c r="D6" s="25" t="s">
        <v>44</v>
      </c>
      <c r="E6" s="25" t="s">
        <v>30</v>
      </c>
      <c r="F6" s="25" t="s">
        <v>45</v>
      </c>
      <c r="G6" s="25" t="s">
        <v>46</v>
      </c>
      <c r="H6" s="26" t="s">
        <v>33</v>
      </c>
      <c r="I6" s="26" t="s">
        <v>34</v>
      </c>
      <c r="J6" s="26" t="s">
        <v>35</v>
      </c>
      <c r="K6" s="27" t="s">
        <v>36</v>
      </c>
      <c r="L6" s="28">
        <f>HLOOKUP(K6,'3. Risico matrix BRZO '!$G$3:$K$4,2,FALSE)</f>
        <v>3</v>
      </c>
      <c r="M6" s="27" t="s">
        <v>37</v>
      </c>
      <c r="N6" s="28">
        <f>VLOOKUP(M6,'3. Risico matrix BRZO '!$B$8:$C$12,2,FALSE)</f>
        <v>4</v>
      </c>
      <c r="O6" s="29">
        <f t="shared" si="0"/>
        <v>12</v>
      </c>
      <c r="P6" s="23" t="str">
        <f t="shared" si="1"/>
        <v>Hoog</v>
      </c>
      <c r="Q6" s="30" t="s">
        <v>47</v>
      </c>
      <c r="R6" s="26" t="s">
        <v>33</v>
      </c>
      <c r="S6" s="26" t="s">
        <v>34</v>
      </c>
      <c r="T6" s="26" t="s">
        <v>35</v>
      </c>
      <c r="U6" s="17"/>
      <c r="V6" s="31" t="s">
        <v>39</v>
      </c>
      <c r="W6" s="28">
        <f>HLOOKUP(V6,'3. Risico matrix BRZO '!$G$3:$K$4,2,FALSE)</f>
        <v>2</v>
      </c>
      <c r="X6" s="27" t="s">
        <v>37</v>
      </c>
      <c r="Y6" s="28">
        <f>VLOOKUP(X6,'3. Risico matrix BRZO '!$B$8:$C$12,2,FALSE)</f>
        <v>4</v>
      </c>
      <c r="Z6" s="29">
        <f t="shared" si="2"/>
        <v>8</v>
      </c>
      <c r="AA6" s="23" t="str">
        <f t="shared" si="3"/>
        <v>Gemiddeld</v>
      </c>
      <c r="AB6" s="23" t="s">
        <v>40</v>
      </c>
      <c r="AC6" s="25" t="s">
        <v>48</v>
      </c>
      <c r="AD6" s="7"/>
      <c r="AE6" s="7"/>
      <c r="AF6" s="7"/>
      <c r="AG6" s="7"/>
      <c r="AH6" s="7"/>
      <c r="AI6" s="7"/>
      <c r="AJ6" s="7"/>
    </row>
    <row r="7" spans="1:36" ht="90.6" customHeight="1" x14ac:dyDescent="0.2">
      <c r="A7" s="23" t="s">
        <v>49</v>
      </c>
      <c r="B7" s="81" t="s">
        <v>50</v>
      </c>
      <c r="C7" s="81" t="s">
        <v>28</v>
      </c>
      <c r="D7" s="25" t="s">
        <v>51</v>
      </c>
      <c r="E7" s="25" t="s">
        <v>30</v>
      </c>
      <c r="F7" s="25" t="s">
        <v>31</v>
      </c>
      <c r="G7" s="25" t="s">
        <v>32</v>
      </c>
      <c r="H7" s="26" t="s">
        <v>33</v>
      </c>
      <c r="I7" s="26" t="s">
        <v>34</v>
      </c>
      <c r="J7" s="26" t="s">
        <v>35</v>
      </c>
      <c r="K7" s="27" t="s">
        <v>36</v>
      </c>
      <c r="L7" s="28">
        <f>HLOOKUP(K7,'3. Risico matrix BRZO '!$G$3:$K$4,2,FALSE)</f>
        <v>3</v>
      </c>
      <c r="M7" s="27" t="s">
        <v>37</v>
      </c>
      <c r="N7" s="28">
        <f>VLOOKUP(M7,'3. Risico matrix BRZO '!$B$8:$C$12,2,FALSE)</f>
        <v>4</v>
      </c>
      <c r="O7" s="29">
        <f t="shared" si="0"/>
        <v>12</v>
      </c>
      <c r="P7" s="23" t="str">
        <f t="shared" si="1"/>
        <v>Hoog</v>
      </c>
      <c r="Q7" s="30" t="s">
        <v>52</v>
      </c>
      <c r="R7" s="26" t="s">
        <v>33</v>
      </c>
      <c r="S7" s="26" t="s">
        <v>34</v>
      </c>
      <c r="T7" s="26" t="s">
        <v>35</v>
      </c>
      <c r="U7" s="17"/>
      <c r="V7" s="31" t="s">
        <v>53</v>
      </c>
      <c r="W7" s="28">
        <f>HLOOKUP(V7,'3. Risico matrix BRZO '!$G$3:$K$4,2,FALSE)</f>
        <v>1</v>
      </c>
      <c r="X7" s="27" t="s">
        <v>37</v>
      </c>
      <c r="Y7" s="28">
        <f>VLOOKUP(X7,'3. Risico matrix BRZO '!$B$8:$C$12,2,FALSE)</f>
        <v>4</v>
      </c>
      <c r="Z7" s="29">
        <f t="shared" si="2"/>
        <v>4</v>
      </c>
      <c r="AA7" s="23" t="str">
        <f t="shared" si="3"/>
        <v>Laag</v>
      </c>
      <c r="AB7" s="23" t="s">
        <v>40</v>
      </c>
      <c r="AC7" s="25" t="s">
        <v>54</v>
      </c>
      <c r="AD7" s="7"/>
      <c r="AE7" s="7"/>
      <c r="AF7" s="7"/>
      <c r="AG7" s="7"/>
      <c r="AH7" s="7"/>
      <c r="AI7" s="7"/>
      <c r="AJ7" s="7"/>
    </row>
    <row r="8" spans="1:36" ht="88.15" customHeight="1" x14ac:dyDescent="0.2">
      <c r="A8" s="23" t="s">
        <v>55</v>
      </c>
      <c r="B8" s="81" t="s">
        <v>56</v>
      </c>
      <c r="C8" s="81" t="s">
        <v>28</v>
      </c>
      <c r="D8" s="25" t="s">
        <v>57</v>
      </c>
      <c r="E8" s="25" t="s">
        <v>30</v>
      </c>
      <c r="F8" s="25" t="s">
        <v>58</v>
      </c>
      <c r="G8" s="25" t="s">
        <v>59</v>
      </c>
      <c r="H8" s="26" t="s">
        <v>33</v>
      </c>
      <c r="I8" s="26" t="s">
        <v>34</v>
      </c>
      <c r="J8" s="26" t="s">
        <v>35</v>
      </c>
      <c r="K8" s="27" t="s">
        <v>36</v>
      </c>
      <c r="L8" s="28">
        <f>HLOOKUP(K8,'3. Risico matrix BRZO '!$G$3:$K$4,2,FALSE)</f>
        <v>3</v>
      </c>
      <c r="M8" s="27" t="s">
        <v>37</v>
      </c>
      <c r="N8" s="28">
        <f>VLOOKUP(M8,'3. Risico matrix BRZO '!$B$8:$C$12,2,FALSE)</f>
        <v>4</v>
      </c>
      <c r="O8" s="29">
        <f t="shared" si="0"/>
        <v>12</v>
      </c>
      <c r="P8" s="23" t="str">
        <f t="shared" si="1"/>
        <v>Hoog</v>
      </c>
      <c r="Q8" s="30" t="s">
        <v>60</v>
      </c>
      <c r="R8" s="26" t="s">
        <v>33</v>
      </c>
      <c r="S8" s="26" t="s">
        <v>34</v>
      </c>
      <c r="T8" s="26" t="s">
        <v>35</v>
      </c>
      <c r="U8" s="17"/>
      <c r="V8" s="31" t="s">
        <v>53</v>
      </c>
      <c r="W8" s="28">
        <f>HLOOKUP(V8,'3. Risico matrix BRZO '!$G$3:$K$4,2,FALSE)</f>
        <v>1</v>
      </c>
      <c r="X8" s="27" t="s">
        <v>37</v>
      </c>
      <c r="Y8" s="28">
        <f>VLOOKUP(X8,'3. Risico matrix BRZO '!$B$8:$C$12,2,FALSE)</f>
        <v>4</v>
      </c>
      <c r="Z8" s="29">
        <f t="shared" si="2"/>
        <v>4</v>
      </c>
      <c r="AA8" s="23" t="str">
        <f t="shared" si="3"/>
        <v>Laag</v>
      </c>
      <c r="AB8" s="23" t="s">
        <v>40</v>
      </c>
      <c r="AC8" s="25" t="s">
        <v>61</v>
      </c>
      <c r="AD8" s="7"/>
      <c r="AE8" s="7"/>
      <c r="AF8" s="7"/>
      <c r="AG8" s="7"/>
      <c r="AH8" s="7"/>
      <c r="AI8" s="7"/>
      <c r="AJ8" s="7"/>
    </row>
    <row r="9" spans="1:36" ht="87.6" customHeight="1" x14ac:dyDescent="0.2">
      <c r="A9" s="32" t="s">
        <v>62</v>
      </c>
      <c r="B9" s="30" t="s">
        <v>63</v>
      </c>
      <c r="C9" s="81" t="s">
        <v>28</v>
      </c>
      <c r="D9" s="25" t="s">
        <v>64</v>
      </c>
      <c r="E9" s="25" t="s">
        <v>30</v>
      </c>
      <c r="F9" s="25" t="s">
        <v>65</v>
      </c>
      <c r="G9" s="25" t="s">
        <v>66</v>
      </c>
      <c r="H9" s="26" t="s">
        <v>33</v>
      </c>
      <c r="I9" s="26" t="s">
        <v>34</v>
      </c>
      <c r="J9" s="26" t="s">
        <v>35</v>
      </c>
      <c r="K9" s="27" t="s">
        <v>36</v>
      </c>
      <c r="L9" s="28">
        <f>HLOOKUP(K9,'3. Risico matrix BRZO '!$G$3:$K$4,2,FALSE)</f>
        <v>3</v>
      </c>
      <c r="M9" s="27" t="s">
        <v>37</v>
      </c>
      <c r="N9" s="28">
        <f>VLOOKUP(M9,'3. Risico matrix BRZO '!$B$8:$C$12,2,FALSE)</f>
        <v>4</v>
      </c>
      <c r="O9" s="29">
        <f t="shared" si="0"/>
        <v>12</v>
      </c>
      <c r="P9" s="23" t="str">
        <f t="shared" si="1"/>
        <v>Hoog</v>
      </c>
      <c r="Q9" s="25" t="s">
        <v>67</v>
      </c>
      <c r="R9" s="26" t="s">
        <v>33</v>
      </c>
      <c r="S9" s="26" t="s">
        <v>34</v>
      </c>
      <c r="T9" s="26" t="s">
        <v>35</v>
      </c>
      <c r="U9" s="17"/>
      <c r="V9" s="31" t="s">
        <v>39</v>
      </c>
      <c r="W9" s="28">
        <f>HLOOKUP(V9,'3. Risico matrix BRZO '!$G$3:$K$4,2,FALSE)</f>
        <v>2</v>
      </c>
      <c r="X9" s="27" t="s">
        <v>37</v>
      </c>
      <c r="Y9" s="28">
        <f>VLOOKUP(X9,'3. Risico matrix BRZO '!$B$8:$C$12,2,FALSE)</f>
        <v>4</v>
      </c>
      <c r="Z9" s="29">
        <f t="shared" si="2"/>
        <v>8</v>
      </c>
      <c r="AA9" s="23" t="str">
        <f t="shared" si="3"/>
        <v>Gemiddeld</v>
      </c>
      <c r="AB9" s="23" t="s">
        <v>40</v>
      </c>
      <c r="AC9" s="25" t="s">
        <v>68</v>
      </c>
      <c r="AD9" s="7"/>
      <c r="AE9" s="7"/>
      <c r="AF9" s="7"/>
      <c r="AG9" s="7"/>
      <c r="AH9" s="7"/>
      <c r="AI9" s="7"/>
      <c r="AJ9" s="7"/>
    </row>
    <row r="10" spans="1:36" ht="310.89999999999998" customHeight="1" x14ac:dyDescent="0.2">
      <c r="A10" s="32" t="s">
        <v>69</v>
      </c>
      <c r="B10" s="30" t="s">
        <v>70</v>
      </c>
      <c r="C10" s="81" t="s">
        <v>28</v>
      </c>
      <c r="D10" s="25" t="s">
        <v>71</v>
      </c>
      <c r="E10" s="25" t="s">
        <v>72</v>
      </c>
      <c r="F10" s="25" t="s">
        <v>73</v>
      </c>
      <c r="G10" s="25" t="s">
        <v>74</v>
      </c>
      <c r="H10" s="26" t="s">
        <v>33</v>
      </c>
      <c r="I10" s="26" t="s">
        <v>34</v>
      </c>
      <c r="J10" s="26" t="s">
        <v>35</v>
      </c>
      <c r="K10" s="27" t="s">
        <v>36</v>
      </c>
      <c r="L10" s="28">
        <f>HLOOKUP(K10,'3. Risico matrix BRZO '!$G$3:$K$4,2,FALSE)</f>
        <v>3</v>
      </c>
      <c r="M10" s="27" t="s">
        <v>37</v>
      </c>
      <c r="N10" s="28">
        <f>VLOOKUP(M10,'3. Risico matrix BRZO '!$B$8:$C$12,2,FALSE)</f>
        <v>4</v>
      </c>
      <c r="O10" s="29">
        <f t="shared" si="0"/>
        <v>12</v>
      </c>
      <c r="P10" s="23" t="str">
        <f t="shared" si="1"/>
        <v>Hoog</v>
      </c>
      <c r="Q10" s="25" t="s">
        <v>75</v>
      </c>
      <c r="R10" s="26" t="s">
        <v>76</v>
      </c>
      <c r="S10" s="26" t="s">
        <v>77</v>
      </c>
      <c r="T10" s="26" t="s">
        <v>78</v>
      </c>
      <c r="U10" s="17"/>
      <c r="V10" s="31" t="s">
        <v>39</v>
      </c>
      <c r="W10" s="28">
        <f>HLOOKUP(V10,'3. Risico matrix BRZO '!$G$3:$K$4,2,FALSE)</f>
        <v>2</v>
      </c>
      <c r="X10" s="27" t="s">
        <v>79</v>
      </c>
      <c r="Y10" s="28">
        <f>VLOOKUP(X10,'3. Risico matrix BRZO '!$B$8:$C$12,2,FALSE)</f>
        <v>3</v>
      </c>
      <c r="Z10" s="29">
        <f t="shared" si="2"/>
        <v>6</v>
      </c>
      <c r="AA10" s="23" t="str">
        <f t="shared" si="3"/>
        <v>Gemiddeld</v>
      </c>
      <c r="AB10" s="23" t="s">
        <v>40</v>
      </c>
      <c r="AC10" s="25" t="s">
        <v>80</v>
      </c>
      <c r="AD10" s="7"/>
      <c r="AE10" s="7"/>
      <c r="AF10" s="7"/>
      <c r="AG10" s="7"/>
      <c r="AH10" s="7"/>
      <c r="AI10" s="7"/>
      <c r="AJ10" s="7"/>
    </row>
    <row r="11" spans="1:36" ht="210" customHeight="1" x14ac:dyDescent="0.2">
      <c r="A11" s="32" t="s">
        <v>81</v>
      </c>
      <c r="B11" s="30" t="s">
        <v>82</v>
      </c>
      <c r="C11" s="81" t="s">
        <v>28</v>
      </c>
      <c r="D11" s="25" t="s">
        <v>83</v>
      </c>
      <c r="E11" s="25" t="s">
        <v>84</v>
      </c>
      <c r="F11" s="25" t="s">
        <v>85</v>
      </c>
      <c r="G11" s="25" t="s">
        <v>86</v>
      </c>
      <c r="H11" s="26" t="s">
        <v>33</v>
      </c>
      <c r="I11" s="26" t="s">
        <v>34</v>
      </c>
      <c r="J11" s="26" t="s">
        <v>35</v>
      </c>
      <c r="K11" s="27" t="s">
        <v>37</v>
      </c>
      <c r="L11" s="28">
        <f>HLOOKUP(K11,'3. Risico matrix BRZO '!$G$3:$K$4,2,FALSE)</f>
        <v>4</v>
      </c>
      <c r="M11" s="27" t="s">
        <v>37</v>
      </c>
      <c r="N11" s="28">
        <f>VLOOKUP(M11,'3. Risico matrix BRZO '!$B$8:$C$12,2,FALSE)</f>
        <v>4</v>
      </c>
      <c r="O11" s="29">
        <f t="shared" si="0"/>
        <v>16</v>
      </c>
      <c r="P11" s="23" t="str">
        <f t="shared" si="1"/>
        <v>Hoog</v>
      </c>
      <c r="Q11" s="25" t="s">
        <v>87</v>
      </c>
      <c r="R11" s="26" t="s">
        <v>33</v>
      </c>
      <c r="S11" s="26" t="s">
        <v>34</v>
      </c>
      <c r="T11" s="26" t="s">
        <v>35</v>
      </c>
      <c r="U11" s="17"/>
      <c r="V11" s="31" t="s">
        <v>39</v>
      </c>
      <c r="W11" s="28">
        <f>HLOOKUP(V11,'3. Risico matrix BRZO '!$G$3:$K$4,2,FALSE)</f>
        <v>2</v>
      </c>
      <c r="X11" s="27" t="s">
        <v>37</v>
      </c>
      <c r="Y11" s="28">
        <f>VLOOKUP(X11,'3. Risico matrix BRZO '!$B$8:$C$12,2,FALSE)</f>
        <v>4</v>
      </c>
      <c r="Z11" s="29">
        <f t="shared" si="2"/>
        <v>8</v>
      </c>
      <c r="AA11" s="23" t="str">
        <f t="shared" si="3"/>
        <v>Gemiddeld</v>
      </c>
      <c r="AB11" s="23"/>
      <c r="AC11" s="25" t="s">
        <v>88</v>
      </c>
      <c r="AD11" s="7"/>
      <c r="AE11" s="7"/>
      <c r="AF11" s="7"/>
      <c r="AG11" s="7"/>
      <c r="AH11" s="7"/>
      <c r="AI11" s="7"/>
      <c r="AJ11" s="7"/>
    </row>
    <row r="12" spans="1:36" ht="160.9" customHeight="1" x14ac:dyDescent="0.2">
      <c r="A12" s="32" t="s">
        <v>89</v>
      </c>
      <c r="B12" s="30" t="s">
        <v>90</v>
      </c>
      <c r="C12" s="81" t="s">
        <v>28</v>
      </c>
      <c r="D12" s="25" t="s">
        <v>91</v>
      </c>
      <c r="E12" s="25" t="s">
        <v>30</v>
      </c>
      <c r="F12" s="25" t="s">
        <v>92</v>
      </c>
      <c r="G12" s="25" t="s">
        <v>93</v>
      </c>
      <c r="H12" s="26" t="s">
        <v>33</v>
      </c>
      <c r="I12" s="26" t="s">
        <v>34</v>
      </c>
      <c r="J12" s="26" t="s">
        <v>35</v>
      </c>
      <c r="K12" s="27" t="s">
        <v>37</v>
      </c>
      <c r="L12" s="28">
        <f>HLOOKUP(K12,'3. Risico matrix BRZO '!$G$3:$K$4,2,FALSE)</f>
        <v>4</v>
      </c>
      <c r="M12" s="27" t="s">
        <v>37</v>
      </c>
      <c r="N12" s="28">
        <f>VLOOKUP(M12,'3. Risico matrix BRZO '!$B$8:$C$12,2,FALSE)</f>
        <v>4</v>
      </c>
      <c r="O12" s="29">
        <f t="shared" si="0"/>
        <v>16</v>
      </c>
      <c r="P12" s="23" t="str">
        <f t="shared" si="1"/>
        <v>Hoog</v>
      </c>
      <c r="Q12" s="25" t="s">
        <v>94</v>
      </c>
      <c r="R12" s="26" t="s">
        <v>33</v>
      </c>
      <c r="S12" s="26" t="s">
        <v>34</v>
      </c>
      <c r="T12" s="26" t="s">
        <v>35</v>
      </c>
      <c r="U12" s="17"/>
      <c r="V12" s="31" t="s">
        <v>39</v>
      </c>
      <c r="W12" s="28">
        <f>HLOOKUP(V12,'3. Risico matrix BRZO '!$G$3:$K$4,2,FALSE)</f>
        <v>2</v>
      </c>
      <c r="X12" s="27" t="s">
        <v>37</v>
      </c>
      <c r="Y12" s="28">
        <f>VLOOKUP(X12,'3. Risico matrix BRZO '!$B$8:$C$12,2,FALSE)</f>
        <v>4</v>
      </c>
      <c r="Z12" s="29">
        <f t="shared" si="2"/>
        <v>8</v>
      </c>
      <c r="AA12" s="23" t="str">
        <f t="shared" si="3"/>
        <v>Gemiddeld</v>
      </c>
      <c r="AB12" s="23"/>
      <c r="AC12" s="25" t="s">
        <v>88</v>
      </c>
      <c r="AD12" s="7"/>
      <c r="AE12" s="7"/>
      <c r="AF12" s="7"/>
      <c r="AG12" s="7"/>
      <c r="AH12" s="7"/>
      <c r="AI12" s="7"/>
      <c r="AJ12" s="7"/>
    </row>
    <row r="13" spans="1:36" ht="88.15" customHeight="1" x14ac:dyDescent="0.2">
      <c r="A13" s="32" t="s">
        <v>95</v>
      </c>
      <c r="B13" s="30" t="s">
        <v>96</v>
      </c>
      <c r="C13" s="81" t="s">
        <v>28</v>
      </c>
      <c r="D13" s="25" t="s">
        <v>97</v>
      </c>
      <c r="E13" s="25" t="s">
        <v>98</v>
      </c>
      <c r="F13" s="25" t="s">
        <v>99</v>
      </c>
      <c r="G13" s="25" t="s">
        <v>100</v>
      </c>
      <c r="H13" s="26" t="s">
        <v>33</v>
      </c>
      <c r="I13" s="26" t="s">
        <v>34</v>
      </c>
      <c r="J13" s="26" t="s">
        <v>35</v>
      </c>
      <c r="K13" s="27" t="s">
        <v>37</v>
      </c>
      <c r="L13" s="28">
        <f>HLOOKUP(K13,'3. Risico matrix BRZO '!$G$3:$K$4,2,FALSE)</f>
        <v>4</v>
      </c>
      <c r="M13" s="27" t="s">
        <v>37</v>
      </c>
      <c r="N13" s="28">
        <f>VLOOKUP(M13,'3. Risico matrix BRZO '!$B$8:$C$12,2,FALSE)</f>
        <v>4</v>
      </c>
      <c r="O13" s="29">
        <f t="shared" si="0"/>
        <v>16</v>
      </c>
      <c r="P13" s="23" t="str">
        <f t="shared" si="1"/>
        <v>Hoog</v>
      </c>
      <c r="Q13" s="25" t="s">
        <v>101</v>
      </c>
      <c r="R13" s="26" t="s">
        <v>33</v>
      </c>
      <c r="S13" s="26" t="s">
        <v>34</v>
      </c>
      <c r="T13" s="26" t="s">
        <v>35</v>
      </c>
      <c r="U13" s="17"/>
      <c r="V13" s="31" t="s">
        <v>39</v>
      </c>
      <c r="W13" s="28">
        <f>HLOOKUP(V13,'3. Risico matrix BRZO '!$G$3:$K$4,2,FALSE)</f>
        <v>2</v>
      </c>
      <c r="X13" s="27" t="s">
        <v>37</v>
      </c>
      <c r="Y13" s="28">
        <f>VLOOKUP(X13,'3. Risico matrix BRZO '!$B$8:$C$12,2,FALSE)</f>
        <v>4</v>
      </c>
      <c r="Z13" s="29">
        <f t="shared" si="2"/>
        <v>8</v>
      </c>
      <c r="AA13" s="23" t="str">
        <f t="shared" si="3"/>
        <v>Gemiddeld</v>
      </c>
      <c r="AB13" s="23" t="s">
        <v>40</v>
      </c>
      <c r="AC13" s="25" t="s">
        <v>102</v>
      </c>
      <c r="AD13" s="7"/>
      <c r="AE13" s="7"/>
      <c r="AF13" s="7"/>
      <c r="AG13" s="7"/>
      <c r="AH13" s="7"/>
      <c r="AI13" s="7"/>
      <c r="AJ13" s="7"/>
    </row>
    <row r="14" spans="1:36" ht="214.15" customHeight="1" x14ac:dyDescent="0.2">
      <c r="A14" s="32" t="s">
        <v>103</v>
      </c>
      <c r="B14" s="30" t="s">
        <v>104</v>
      </c>
      <c r="C14" s="81" t="s">
        <v>105</v>
      </c>
      <c r="D14" s="25" t="s">
        <v>106</v>
      </c>
      <c r="E14" s="25" t="s">
        <v>107</v>
      </c>
      <c r="F14" s="25" t="s">
        <v>108</v>
      </c>
      <c r="G14" s="25" t="s">
        <v>109</v>
      </c>
      <c r="H14" s="26" t="s">
        <v>33</v>
      </c>
      <c r="I14" s="26" t="s">
        <v>34</v>
      </c>
      <c r="J14" s="26" t="s">
        <v>35</v>
      </c>
      <c r="K14" s="27" t="s">
        <v>36</v>
      </c>
      <c r="L14" s="28">
        <f>HLOOKUP(K14,'3. Risico matrix BRZO '!$G$3:$K$4,2,FALSE)</f>
        <v>3</v>
      </c>
      <c r="M14" s="27" t="s">
        <v>37</v>
      </c>
      <c r="N14" s="28">
        <f>VLOOKUP(M14,'3. Risico matrix BRZO '!$B$8:$C$12,2,FALSE)</f>
        <v>4</v>
      </c>
      <c r="O14" s="29">
        <f t="shared" si="0"/>
        <v>12</v>
      </c>
      <c r="P14" s="23" t="str">
        <f t="shared" si="1"/>
        <v>Hoog</v>
      </c>
      <c r="Q14" s="30" t="s">
        <v>110</v>
      </c>
      <c r="R14" s="26" t="s">
        <v>33</v>
      </c>
      <c r="S14" s="26" t="s">
        <v>34</v>
      </c>
      <c r="T14" s="26" t="s">
        <v>35</v>
      </c>
      <c r="U14" s="17"/>
      <c r="V14" s="31" t="s">
        <v>39</v>
      </c>
      <c r="W14" s="28">
        <f>HLOOKUP(V14,'3. Risico matrix BRZO '!$G$3:$K$4,2,FALSE)</f>
        <v>2</v>
      </c>
      <c r="X14" s="27" t="s">
        <v>37</v>
      </c>
      <c r="Y14" s="28">
        <f>VLOOKUP(X14,'3. Risico matrix BRZO '!$B$8:$C$12,2,FALSE)</f>
        <v>4</v>
      </c>
      <c r="Z14" s="29">
        <f t="shared" si="2"/>
        <v>8</v>
      </c>
      <c r="AA14" s="23" t="str">
        <f t="shared" si="3"/>
        <v>Gemiddeld</v>
      </c>
      <c r="AB14" s="23" t="s">
        <v>40</v>
      </c>
      <c r="AC14" s="25" t="s">
        <v>111</v>
      </c>
      <c r="AD14" s="7"/>
      <c r="AE14" s="7"/>
      <c r="AF14" s="7"/>
      <c r="AG14" s="7"/>
      <c r="AH14" s="7"/>
      <c r="AI14" s="7"/>
      <c r="AJ14" s="7"/>
    </row>
    <row r="15" spans="1:36" ht="216" customHeight="1" x14ac:dyDescent="0.2">
      <c r="A15" s="32" t="s">
        <v>112</v>
      </c>
      <c r="B15" s="30" t="s">
        <v>113</v>
      </c>
      <c r="C15" s="81" t="s">
        <v>105</v>
      </c>
      <c r="D15" s="25" t="s">
        <v>114</v>
      </c>
      <c r="E15" s="25" t="s">
        <v>115</v>
      </c>
      <c r="F15" s="25" t="s">
        <v>108</v>
      </c>
      <c r="G15" s="25" t="s">
        <v>109</v>
      </c>
      <c r="H15" s="26" t="s">
        <v>33</v>
      </c>
      <c r="I15" s="26" t="s">
        <v>34</v>
      </c>
      <c r="J15" s="26" t="s">
        <v>35</v>
      </c>
      <c r="K15" s="27" t="s">
        <v>36</v>
      </c>
      <c r="L15" s="28">
        <f>HLOOKUP(K15,'3. Risico matrix BRZO '!$G$3:$K$4,2,FALSE)</f>
        <v>3</v>
      </c>
      <c r="M15" s="27" t="s">
        <v>37</v>
      </c>
      <c r="N15" s="28">
        <f>VLOOKUP(M15,'3. Risico matrix BRZO '!$B$8:$C$12,2,FALSE)</f>
        <v>4</v>
      </c>
      <c r="O15" s="29">
        <f t="shared" si="0"/>
        <v>12</v>
      </c>
      <c r="P15" s="23" t="str">
        <f>IF(O15="","",IFERROR(IF(O15=1,"Minimaal",IF(O15=2,"Minimaal",IF(O15=3,"Laag",IF(O15=4,"Laag",IF(O15=5,"Gemiddeld",IF(O15=6,"Gemiddeld",IF(O15=7,"Gemiddeld",IF(O15=8,"Gemiddeld",IF(O15=9,"Gemiddeld",IF(O15=10,"Hoog",IF(O15=11,"Hoog",IF(O15=12,"Hoog",IF(O15=13,"Hoog",IF(O15=14,"Hoog",IF(O15=15,"Hoog",IF(O15=16,"Hoog",IF(O15=17,"Hoog",IF(O15=18,"Hoog",IF(O15=19,"Hoog","Urgent"))))))))))))))))))),""))</f>
        <v>Hoog</v>
      </c>
      <c r="Q15" s="30" t="s">
        <v>116</v>
      </c>
      <c r="R15" s="26" t="s">
        <v>33</v>
      </c>
      <c r="S15" s="26" t="s">
        <v>34</v>
      </c>
      <c r="T15" s="26" t="s">
        <v>35</v>
      </c>
      <c r="U15" s="17"/>
      <c r="V15" s="31" t="s">
        <v>39</v>
      </c>
      <c r="W15" s="28">
        <f>HLOOKUP(V15,'3. Risico matrix BRZO '!$G$3:$K$4,2,FALSE)</f>
        <v>2</v>
      </c>
      <c r="X15" s="27" t="s">
        <v>37</v>
      </c>
      <c r="Y15" s="28">
        <f>VLOOKUP(X15,'3. Risico matrix BRZO '!$B$8:$C$12,2,FALSE)</f>
        <v>4</v>
      </c>
      <c r="Z15" s="29">
        <f t="shared" si="2"/>
        <v>8</v>
      </c>
      <c r="AA15" s="23" t="str">
        <f t="shared" si="3"/>
        <v>Gemiddeld</v>
      </c>
      <c r="AB15" s="23"/>
      <c r="AC15" s="25" t="s">
        <v>111</v>
      </c>
      <c r="AD15" s="7"/>
      <c r="AE15" s="7"/>
      <c r="AF15" s="7"/>
      <c r="AG15" s="7"/>
      <c r="AH15" s="7"/>
      <c r="AI15" s="7"/>
      <c r="AJ15" s="7"/>
    </row>
    <row r="16" spans="1:36" ht="288" customHeight="1" x14ac:dyDescent="0.2">
      <c r="A16" s="32" t="s">
        <v>117</v>
      </c>
      <c r="B16" s="30" t="s">
        <v>118</v>
      </c>
      <c r="C16" s="81" t="s">
        <v>105</v>
      </c>
      <c r="D16" s="25" t="s">
        <v>119</v>
      </c>
      <c r="E16" s="25" t="s">
        <v>120</v>
      </c>
      <c r="F16" s="25" t="s">
        <v>121</v>
      </c>
      <c r="G16" s="25" t="s">
        <v>122</v>
      </c>
      <c r="H16" s="26" t="s">
        <v>33</v>
      </c>
      <c r="I16" s="26" t="s">
        <v>34</v>
      </c>
      <c r="J16" s="26" t="s">
        <v>35</v>
      </c>
      <c r="K16" s="27" t="s">
        <v>36</v>
      </c>
      <c r="L16" s="28">
        <f>HLOOKUP(K16,'3. Risico matrix BRZO '!$G$3:$K$4,2,FALSE)</f>
        <v>3</v>
      </c>
      <c r="M16" s="27" t="s">
        <v>37</v>
      </c>
      <c r="N16" s="28">
        <f>VLOOKUP(M16,'3. Risico matrix BRZO '!$B$8:$C$12,2,FALSE)</f>
        <v>4</v>
      </c>
      <c r="O16" s="29">
        <f t="shared" si="0"/>
        <v>12</v>
      </c>
      <c r="P16" s="23" t="str">
        <f t="shared" si="1"/>
        <v>Hoog</v>
      </c>
      <c r="Q16" s="30" t="s">
        <v>123</v>
      </c>
      <c r="R16" s="26" t="s">
        <v>76</v>
      </c>
      <c r="S16" s="26" t="s">
        <v>77</v>
      </c>
      <c r="T16" s="26" t="s">
        <v>78</v>
      </c>
      <c r="U16" s="17"/>
      <c r="V16" s="31" t="s">
        <v>39</v>
      </c>
      <c r="W16" s="28">
        <f>HLOOKUP(V16,'3. Risico matrix BRZO '!$G$3:$K$4,2,FALSE)</f>
        <v>2</v>
      </c>
      <c r="X16" s="27" t="s">
        <v>79</v>
      </c>
      <c r="Y16" s="28">
        <f>VLOOKUP(X16,'3. Risico matrix BRZO '!$B$8:$C$12,2,FALSE)</f>
        <v>3</v>
      </c>
      <c r="Z16" s="29">
        <f t="shared" si="2"/>
        <v>6</v>
      </c>
      <c r="AA16" s="23" t="str">
        <f t="shared" si="3"/>
        <v>Gemiddeld</v>
      </c>
      <c r="AB16" s="23" t="s">
        <v>40</v>
      </c>
      <c r="AC16" s="25" t="s">
        <v>124</v>
      </c>
      <c r="AD16" s="7"/>
      <c r="AE16" s="7"/>
      <c r="AF16" s="7"/>
      <c r="AG16" s="7"/>
      <c r="AH16" s="7"/>
      <c r="AI16" s="7"/>
      <c r="AJ16" s="7"/>
    </row>
    <row r="17" spans="1:36" ht="300" customHeight="1" x14ac:dyDescent="0.2">
      <c r="A17" s="32" t="s">
        <v>125</v>
      </c>
      <c r="B17" s="30" t="s">
        <v>126</v>
      </c>
      <c r="C17" s="81" t="s">
        <v>105</v>
      </c>
      <c r="D17" s="25" t="s">
        <v>127</v>
      </c>
      <c r="E17" s="25" t="s">
        <v>128</v>
      </c>
      <c r="F17" s="25" t="s">
        <v>129</v>
      </c>
      <c r="G17" s="25" t="s">
        <v>130</v>
      </c>
      <c r="H17" s="26" t="s">
        <v>131</v>
      </c>
      <c r="I17" s="26" t="s">
        <v>34</v>
      </c>
      <c r="J17" s="26" t="s">
        <v>132</v>
      </c>
      <c r="K17" s="27" t="s">
        <v>36</v>
      </c>
      <c r="L17" s="28">
        <f>HLOOKUP(K17,'3. Risico matrix BRZO '!$G$3:$K$4,2,FALSE)</f>
        <v>3</v>
      </c>
      <c r="M17" s="27" t="s">
        <v>37</v>
      </c>
      <c r="N17" s="28">
        <f>VLOOKUP(M17,'3. Risico matrix BRZO '!$B$8:$C$12,2,FALSE)</f>
        <v>4</v>
      </c>
      <c r="O17" s="29">
        <f t="shared" si="0"/>
        <v>12</v>
      </c>
      <c r="P17" s="23" t="str">
        <f t="shared" si="1"/>
        <v>Hoog</v>
      </c>
      <c r="Q17" s="30" t="s">
        <v>133</v>
      </c>
      <c r="R17" s="26" t="s">
        <v>131</v>
      </c>
      <c r="S17" s="26" t="s">
        <v>34</v>
      </c>
      <c r="T17" s="26" t="s">
        <v>132</v>
      </c>
      <c r="U17" s="17"/>
      <c r="V17" s="31" t="s">
        <v>39</v>
      </c>
      <c r="W17" s="28">
        <f>HLOOKUP(V17,'3. Risico matrix BRZO '!$G$3:$K$4,2,FALSE)</f>
        <v>2</v>
      </c>
      <c r="X17" s="27" t="s">
        <v>37</v>
      </c>
      <c r="Y17" s="28">
        <f>VLOOKUP(X17,'3. Risico matrix BRZO '!$B$8:$C$12,2,FALSE)</f>
        <v>4</v>
      </c>
      <c r="Z17" s="29">
        <f>IFERROR(W17*Y17,"")</f>
        <v>8</v>
      </c>
      <c r="AA17" s="23" t="str">
        <f>IF(Z17="","",IFERROR(IF(Z17=1,"Minimaal",IF(Z17=2,"Minimaal",IF(Z17=3,"Laag",IF(Z17=4,"Laag",IF(Z17=5,"Gemiddeld",IF(Z17=6,"Gemiddeld",IF(Z17=7,"Gemiddeld",IF(Z17=8,"Gemiddeld",IF(Z17=9,"Gemiddeld",IF(Z17=10,"Hoog",IF(Z17=11,"Hoog",IF(Z17=12,"Hoog",IF(Z17=13,"Hoog",IF(Z17=14,"Hoog",IF(Z17=15,"Hoog",IF(Z17=16,"Hoog",IF(Z17=17,"Hoog",IF(Z17=18,"Hoog",IF(Z17=19,"Hoog","Urgent"))))))))))))))))))),""))</f>
        <v>Gemiddeld</v>
      </c>
      <c r="AB17" s="32"/>
      <c r="AC17" s="25" t="s">
        <v>111</v>
      </c>
      <c r="AD17" s="7"/>
      <c r="AE17" s="7"/>
      <c r="AF17" s="7"/>
      <c r="AG17" s="7"/>
      <c r="AH17" s="7"/>
      <c r="AI17" s="7"/>
      <c r="AJ17" s="7"/>
    </row>
    <row r="18" spans="1:36" ht="88.15" customHeight="1" x14ac:dyDescent="0.2">
      <c r="A18" s="32" t="s">
        <v>134</v>
      </c>
      <c r="B18" s="30" t="s">
        <v>135</v>
      </c>
      <c r="C18" s="81" t="s">
        <v>105</v>
      </c>
      <c r="D18" s="25" t="s">
        <v>136</v>
      </c>
      <c r="E18" s="25" t="s">
        <v>137</v>
      </c>
      <c r="F18" s="25" t="s">
        <v>138</v>
      </c>
      <c r="G18" s="25" t="s">
        <v>139</v>
      </c>
      <c r="H18" s="26" t="s">
        <v>140</v>
      </c>
      <c r="I18" s="26" t="s">
        <v>141</v>
      </c>
      <c r="J18" s="26" t="s">
        <v>142</v>
      </c>
      <c r="K18" s="27" t="s">
        <v>36</v>
      </c>
      <c r="L18" s="28">
        <f>HLOOKUP(K18,'3. Risico matrix BRZO '!$G$3:$K$4,2,FALSE)</f>
        <v>3</v>
      </c>
      <c r="M18" s="27" t="s">
        <v>143</v>
      </c>
      <c r="N18" s="28">
        <f>VLOOKUP(M18,'3. Risico matrix BRZO '!$B$8:$C$12,2,FALSE)</f>
        <v>5</v>
      </c>
      <c r="O18" s="29">
        <f t="shared" si="0"/>
        <v>15</v>
      </c>
      <c r="P18" s="23" t="str">
        <f t="shared" si="1"/>
        <v>Hoog</v>
      </c>
      <c r="Q18" s="30" t="s">
        <v>144</v>
      </c>
      <c r="R18" s="26" t="s">
        <v>131</v>
      </c>
      <c r="S18" s="26" t="s">
        <v>34</v>
      </c>
      <c r="T18" s="26" t="s">
        <v>142</v>
      </c>
      <c r="U18" s="17"/>
      <c r="V18" s="31" t="s">
        <v>39</v>
      </c>
      <c r="W18" s="28">
        <f>HLOOKUP(V18,'3. Risico matrix BRZO '!$G$3:$K$4,2,FALSE)</f>
        <v>2</v>
      </c>
      <c r="X18" s="27" t="s">
        <v>37</v>
      </c>
      <c r="Y18" s="28">
        <f>VLOOKUP(X18,'3. Risico matrix BRZO '!$B$8:$C$12,2,FALSE)</f>
        <v>4</v>
      </c>
      <c r="Z18" s="29">
        <f t="shared" si="2"/>
        <v>8</v>
      </c>
      <c r="AA18" s="23" t="str">
        <f t="shared" si="3"/>
        <v>Gemiddeld</v>
      </c>
      <c r="AB18" s="32"/>
      <c r="AC18" s="25" t="s">
        <v>145</v>
      </c>
      <c r="AD18" s="7"/>
      <c r="AE18" s="7"/>
      <c r="AF18" s="7"/>
      <c r="AG18" s="7"/>
      <c r="AH18" s="7"/>
      <c r="AI18" s="7"/>
      <c r="AJ18" s="7"/>
    </row>
    <row r="19" spans="1:36" ht="133.15" hidden="1" customHeight="1" x14ac:dyDescent="0.2">
      <c r="A19" s="32" t="s">
        <v>146</v>
      </c>
      <c r="B19" s="25" t="s">
        <v>147</v>
      </c>
      <c r="C19" s="81" t="s">
        <v>105</v>
      </c>
      <c r="D19" s="25" t="s">
        <v>148</v>
      </c>
      <c r="E19" s="25" t="s">
        <v>98</v>
      </c>
      <c r="F19" s="25" t="s">
        <v>149</v>
      </c>
      <c r="G19" s="25" t="s">
        <v>150</v>
      </c>
      <c r="H19" s="26" t="s">
        <v>131</v>
      </c>
      <c r="I19" s="26" t="s">
        <v>34</v>
      </c>
      <c r="J19" s="26" t="s">
        <v>132</v>
      </c>
      <c r="K19" s="27" t="s">
        <v>36</v>
      </c>
      <c r="L19" s="28">
        <f>HLOOKUP(K19,'3. Risico matrix BRZO '!$G$3:$K$4,2,FALSE)</f>
        <v>3</v>
      </c>
      <c r="M19" s="27" t="s">
        <v>37</v>
      </c>
      <c r="N19" s="28">
        <f>VLOOKUP(M19,'3. Risico matrix BRZO '!$B$8:$C$12,2,FALSE)</f>
        <v>4</v>
      </c>
      <c r="O19" s="29">
        <f t="shared" si="0"/>
        <v>12</v>
      </c>
      <c r="P19" s="23" t="str">
        <f t="shared" si="1"/>
        <v>Hoog</v>
      </c>
      <c r="Q19" s="25" t="s">
        <v>151</v>
      </c>
      <c r="R19" s="26" t="s">
        <v>131</v>
      </c>
      <c r="S19" s="26" t="s">
        <v>34</v>
      </c>
      <c r="T19" s="26" t="s">
        <v>132</v>
      </c>
      <c r="U19" s="17"/>
      <c r="V19" s="31" t="s">
        <v>39</v>
      </c>
      <c r="W19" s="28">
        <f>HLOOKUP(V19,'3. Risico matrix BRZO '!$G$3:$K$4,2,FALSE)</f>
        <v>2</v>
      </c>
      <c r="X19" s="27" t="s">
        <v>37</v>
      </c>
      <c r="Y19" s="28">
        <f>VLOOKUP(X19,'3. Risico matrix BRZO '!$B$8:$C$12,2,FALSE)</f>
        <v>4</v>
      </c>
      <c r="Z19" s="29">
        <f t="shared" si="2"/>
        <v>8</v>
      </c>
      <c r="AA19" s="23" t="str">
        <f>IF(Z19="","",IFERROR(IF(Z19=1,"Minimaal",IF(Z19=2,"Minimaal",IF(Z19=3,"Laag",IF(Z19=4,"Laag",IF(Z19=5,"Gemiddeld",IF(Z19=6,"Gemiddeld",IF(Z19=7,"Gemiddeld",IF(Z19=8,"Gemiddeld",IF(Z19=9,"Gemiddeld",IF(Z19=10,"Hoog",IF(Z19=11,"Hoog",IF(Z19=12,"Hoog",IF(Z19=13,"Hoog",IF(Z19=14,"Hoog",IF(Z19=15,"Hoog",IF(Z19=16,"Hoog",IF(Z19=17,"Hoog",IF(Z19=18,"Hoog",IF(Z19=19,"Hoog","Urgent"))))))))))))))))))),""))</f>
        <v>Gemiddeld</v>
      </c>
      <c r="AB19" s="33"/>
      <c r="AC19" s="25" t="s">
        <v>152</v>
      </c>
      <c r="AD19" s="7"/>
      <c r="AE19" s="7"/>
      <c r="AF19" s="7"/>
      <c r="AG19" s="7"/>
      <c r="AH19" s="7"/>
      <c r="AI19" s="7"/>
      <c r="AJ19" s="7"/>
    </row>
    <row r="20" spans="1:36" ht="30" customHeight="1" x14ac:dyDescent="0.2">
      <c r="A20" s="34"/>
      <c r="B20" s="34"/>
      <c r="C20" s="34"/>
      <c r="D20" s="35"/>
      <c r="E20" s="35"/>
      <c r="F20" s="35"/>
      <c r="G20" s="35"/>
      <c r="H20" s="35"/>
      <c r="I20" s="35"/>
      <c r="J20" s="35"/>
      <c r="K20" s="36"/>
      <c r="L20" s="37"/>
      <c r="M20" s="38"/>
      <c r="N20" s="37"/>
      <c r="O20" s="37"/>
      <c r="P20" s="37"/>
      <c r="Q20" s="36"/>
      <c r="R20" s="36"/>
      <c r="S20" s="36"/>
      <c r="T20" s="36"/>
      <c r="U20" s="39"/>
      <c r="V20" s="36"/>
      <c r="W20" s="37"/>
      <c r="X20" s="36"/>
      <c r="Y20" s="37"/>
      <c r="Z20" s="37"/>
      <c r="AA20" s="37"/>
      <c r="AB20" s="40"/>
      <c r="AC20" s="91" t="s">
        <v>153</v>
      </c>
      <c r="AD20" s="7"/>
      <c r="AE20" s="7"/>
      <c r="AF20" s="7"/>
      <c r="AG20" s="7"/>
      <c r="AH20" s="7"/>
      <c r="AI20" s="7"/>
      <c r="AJ20" s="7"/>
    </row>
    <row r="21" spans="1:36" ht="10.35" customHeight="1" x14ac:dyDescent="0.2">
      <c r="A21" s="7"/>
      <c r="B21" s="7"/>
      <c r="C21" s="7"/>
      <c r="D21" s="7"/>
      <c r="E21" s="7"/>
      <c r="F21" s="7"/>
      <c r="G21" s="7"/>
      <c r="H21" s="7"/>
      <c r="I21" s="7"/>
      <c r="J21" s="7"/>
      <c r="K21" s="7"/>
      <c r="L21" s="7"/>
      <c r="M21" s="7"/>
      <c r="N21" s="7"/>
      <c r="O21" s="41"/>
      <c r="P21" s="41"/>
      <c r="Q21" s="7"/>
      <c r="R21" s="7"/>
      <c r="S21" s="7"/>
      <c r="T21" s="7"/>
      <c r="U21" s="7"/>
      <c r="V21" s="7"/>
      <c r="W21" s="7"/>
      <c r="X21" s="7"/>
      <c r="Y21" s="7"/>
      <c r="Z21" s="7"/>
      <c r="AA21" s="41"/>
      <c r="AB21" s="7"/>
      <c r="AC21" s="24" t="s">
        <v>154</v>
      </c>
      <c r="AD21" s="7"/>
      <c r="AE21" s="7"/>
      <c r="AF21" s="7"/>
      <c r="AG21" s="7"/>
      <c r="AH21" s="7"/>
      <c r="AI21" s="7"/>
      <c r="AJ21" s="7"/>
    </row>
    <row r="22" spans="1:36" ht="10.35" customHeight="1" x14ac:dyDescent="0.2">
      <c r="A22" s="7"/>
      <c r="B22" s="7"/>
      <c r="C22" s="7"/>
      <c r="D22" s="7"/>
      <c r="E22" s="7"/>
      <c r="F22" s="7"/>
      <c r="G22" s="7"/>
      <c r="H22" s="7"/>
      <c r="I22" s="7"/>
      <c r="J22" s="7"/>
      <c r="K22" s="7"/>
      <c r="L22" s="7"/>
      <c r="M22" s="7"/>
      <c r="N22" s="7"/>
      <c r="O22" s="41"/>
      <c r="P22" s="41"/>
      <c r="Q22" s="7"/>
      <c r="R22" s="7"/>
      <c r="S22" s="7"/>
      <c r="T22" s="7"/>
      <c r="U22" s="7"/>
      <c r="V22" s="7"/>
      <c r="W22" s="7"/>
      <c r="X22" s="7"/>
      <c r="Y22" s="7"/>
      <c r="Z22" s="7"/>
      <c r="AA22" s="41"/>
      <c r="AB22" s="7"/>
      <c r="AC22" s="24"/>
      <c r="AD22" s="7"/>
      <c r="AE22" s="7"/>
      <c r="AF22" s="7"/>
      <c r="AG22" s="7"/>
      <c r="AH22" s="7"/>
      <c r="AI22" s="7"/>
      <c r="AJ22" s="7"/>
    </row>
    <row r="23" spans="1:36" ht="19.899999999999999" customHeight="1" x14ac:dyDescent="0.2">
      <c r="A23" s="7"/>
      <c r="B23" s="7" t="s">
        <v>155</v>
      </c>
      <c r="C23" s="7"/>
      <c r="D23" s="7"/>
      <c r="E23" s="7"/>
      <c r="F23" s="7"/>
      <c r="G23" s="7"/>
      <c r="H23" s="7"/>
      <c r="I23" s="7"/>
      <c r="J23" s="7"/>
      <c r="K23" s="7"/>
      <c r="L23" s="7"/>
      <c r="M23" s="7"/>
      <c r="N23" s="7"/>
      <c r="O23" s="41"/>
      <c r="P23" s="41"/>
      <c r="Q23" s="7"/>
      <c r="R23" s="7"/>
      <c r="S23" s="7"/>
      <c r="T23" s="7"/>
      <c r="U23" s="7"/>
      <c r="V23" s="7"/>
      <c r="W23" s="7"/>
      <c r="X23" s="7"/>
      <c r="Y23" s="7"/>
      <c r="Z23" s="7"/>
      <c r="AA23" s="41"/>
      <c r="AB23" s="7"/>
      <c r="AC23" s="24"/>
      <c r="AD23" s="7"/>
      <c r="AE23" s="7"/>
      <c r="AF23" s="7"/>
      <c r="AG23" s="7"/>
      <c r="AH23" s="7"/>
      <c r="AI23" s="7"/>
      <c r="AJ23" s="7"/>
    </row>
    <row r="24" spans="1:36" ht="19.899999999999999" customHeight="1" x14ac:dyDescent="0.2">
      <c r="A24" s="7"/>
      <c r="B24" s="7"/>
      <c r="C24" s="7"/>
      <c r="D24" s="7"/>
      <c r="E24" s="7"/>
      <c r="F24" s="7"/>
      <c r="G24" s="7"/>
      <c r="H24" s="7"/>
      <c r="I24" s="7"/>
      <c r="J24" s="7"/>
      <c r="K24" s="7"/>
      <c r="L24" s="7"/>
      <c r="M24" s="7"/>
      <c r="N24" s="7"/>
      <c r="O24" s="41"/>
      <c r="P24" s="41"/>
      <c r="Q24" s="7"/>
      <c r="R24" s="7"/>
      <c r="S24" s="7"/>
      <c r="T24" s="7"/>
      <c r="U24" s="7"/>
      <c r="V24" s="7"/>
      <c r="W24" s="7"/>
      <c r="X24" s="7"/>
      <c r="Y24" s="7"/>
      <c r="Z24" s="7"/>
      <c r="AA24" s="41"/>
      <c r="AB24" s="7"/>
      <c r="AC24" s="24"/>
      <c r="AD24" s="7"/>
      <c r="AE24" s="7"/>
      <c r="AF24" s="7"/>
      <c r="AG24" s="7"/>
      <c r="AH24" s="7"/>
      <c r="AI24" s="7"/>
      <c r="AJ24" s="7"/>
    </row>
    <row r="25" spans="1:36" ht="19.899999999999999" customHeight="1" x14ac:dyDescent="0.2">
      <c r="A25" s="7"/>
      <c r="B25" s="7" t="s">
        <v>156</v>
      </c>
      <c r="C25" s="7"/>
      <c r="D25" s="7"/>
      <c r="E25" s="7"/>
      <c r="F25" s="7"/>
      <c r="G25" s="7"/>
      <c r="H25" s="7"/>
      <c r="I25" s="7"/>
      <c r="J25" s="7"/>
      <c r="K25" s="7"/>
      <c r="L25" s="7"/>
      <c r="M25" s="7"/>
      <c r="N25" s="7"/>
      <c r="O25" s="41"/>
      <c r="P25" s="41"/>
      <c r="Q25" s="7"/>
      <c r="R25" s="7"/>
      <c r="S25" s="7"/>
      <c r="T25" s="7"/>
      <c r="U25" s="7"/>
      <c r="V25" s="7"/>
      <c r="W25" s="7"/>
      <c r="X25" s="7"/>
      <c r="Y25" s="7"/>
      <c r="Z25" s="7"/>
      <c r="AA25" s="41"/>
      <c r="AB25" s="7"/>
      <c r="AC25" s="24"/>
      <c r="AD25" s="7"/>
      <c r="AE25" s="7"/>
      <c r="AF25" s="7"/>
      <c r="AG25" s="7"/>
      <c r="AH25" s="7"/>
      <c r="AI25" s="7"/>
      <c r="AJ25" s="7"/>
    </row>
    <row r="26" spans="1:36" ht="19.899999999999999" customHeight="1" x14ac:dyDescent="0.2">
      <c r="A26" s="7"/>
      <c r="B26" s="7"/>
      <c r="C26" s="7"/>
      <c r="D26" s="7"/>
      <c r="E26" s="7"/>
      <c r="F26" s="7"/>
      <c r="G26" s="7"/>
      <c r="H26" s="7"/>
      <c r="I26" s="7"/>
      <c r="J26" s="7"/>
      <c r="K26" s="7"/>
      <c r="L26" s="7"/>
      <c r="M26" s="7"/>
      <c r="N26" s="7"/>
      <c r="O26" s="41"/>
      <c r="P26" s="41"/>
      <c r="Q26" s="7"/>
      <c r="R26" s="7"/>
      <c r="S26" s="7"/>
      <c r="T26" s="7"/>
      <c r="U26" s="7"/>
      <c r="V26" s="7"/>
      <c r="W26" s="7"/>
      <c r="X26" s="7"/>
      <c r="Y26" s="7"/>
      <c r="Z26" s="7"/>
      <c r="AA26" s="41"/>
      <c r="AB26" s="7"/>
      <c r="AC26" s="24"/>
      <c r="AD26" s="7"/>
      <c r="AE26" s="7"/>
      <c r="AF26" s="7"/>
      <c r="AG26" s="7"/>
      <c r="AH26" s="7"/>
      <c r="AI26" s="7"/>
      <c r="AJ26" s="7"/>
    </row>
    <row r="27" spans="1:36" ht="19.899999999999999" customHeight="1" x14ac:dyDescent="0.2">
      <c r="A27" s="7"/>
      <c r="B27" s="7" t="s">
        <v>157</v>
      </c>
      <c r="C27" s="7"/>
      <c r="D27" s="7"/>
      <c r="E27" s="7"/>
      <c r="F27" s="7"/>
      <c r="G27" s="7"/>
      <c r="H27" s="7"/>
      <c r="I27" s="7"/>
      <c r="J27" s="7"/>
      <c r="K27" s="7"/>
      <c r="L27" s="7"/>
      <c r="M27" s="7"/>
      <c r="N27" s="7"/>
      <c r="O27" s="41"/>
      <c r="P27" s="41"/>
      <c r="Q27" s="7"/>
      <c r="R27" s="7"/>
      <c r="S27" s="7"/>
      <c r="T27" s="7"/>
      <c r="U27" s="7"/>
      <c r="V27" s="7"/>
      <c r="W27" s="7"/>
      <c r="X27" s="7"/>
      <c r="Y27" s="7"/>
      <c r="Z27" s="7"/>
      <c r="AA27" s="41"/>
      <c r="AB27" s="7"/>
      <c r="AC27" s="24"/>
      <c r="AD27" s="7"/>
      <c r="AE27" s="7"/>
      <c r="AF27" s="7"/>
      <c r="AG27" s="7"/>
      <c r="AH27" s="7"/>
      <c r="AI27" s="7"/>
      <c r="AJ27" s="7"/>
    </row>
    <row r="28" spans="1:36" ht="19.899999999999999" customHeight="1" x14ac:dyDescent="0.2">
      <c r="A28" s="7"/>
      <c r="B28" s="7"/>
      <c r="C28" s="7"/>
      <c r="D28" s="7"/>
      <c r="E28" s="7"/>
      <c r="F28" s="7"/>
      <c r="G28" s="7"/>
      <c r="H28" s="7"/>
      <c r="I28" s="7"/>
      <c r="J28" s="7"/>
      <c r="K28" s="7"/>
      <c r="L28" s="7"/>
      <c r="M28" s="7"/>
      <c r="N28" s="7"/>
      <c r="O28" s="41"/>
      <c r="P28" s="41"/>
      <c r="Q28" s="7"/>
      <c r="R28" s="7"/>
      <c r="S28" s="7"/>
      <c r="T28" s="7"/>
      <c r="U28" s="7"/>
      <c r="V28" s="7"/>
      <c r="W28" s="7"/>
      <c r="X28" s="7"/>
      <c r="Y28" s="7"/>
      <c r="Z28" s="7"/>
      <c r="AA28" s="41"/>
      <c r="AB28" s="7"/>
      <c r="AC28" s="24"/>
      <c r="AD28" s="7"/>
      <c r="AE28" s="7"/>
      <c r="AF28" s="7"/>
      <c r="AG28" s="7"/>
      <c r="AH28" s="7"/>
      <c r="AI28" s="7"/>
      <c r="AJ28" s="7"/>
    </row>
    <row r="29" spans="1:36" ht="19.899999999999999" customHeight="1" x14ac:dyDescent="0.2">
      <c r="A29" s="7"/>
      <c r="B29" s="7" t="s">
        <v>158</v>
      </c>
      <c r="C29" s="7"/>
      <c r="D29" s="7"/>
      <c r="E29" s="7"/>
      <c r="F29" s="7"/>
      <c r="G29" s="7"/>
      <c r="H29" s="7"/>
      <c r="I29" s="7"/>
      <c r="J29" s="7"/>
      <c r="K29" s="7"/>
      <c r="L29" s="7"/>
      <c r="M29" s="7"/>
      <c r="N29" s="7"/>
      <c r="O29" s="41"/>
      <c r="P29" s="41"/>
      <c r="Q29" s="7"/>
      <c r="R29" s="7"/>
      <c r="S29" s="7"/>
      <c r="T29" s="7"/>
      <c r="U29" s="7"/>
      <c r="V29" s="7"/>
      <c r="W29" s="7"/>
      <c r="X29" s="7"/>
      <c r="Y29" s="7"/>
      <c r="Z29" s="7"/>
      <c r="AA29" s="41"/>
      <c r="AB29" s="7"/>
      <c r="AC29" s="24"/>
      <c r="AD29" s="7"/>
      <c r="AE29" s="7"/>
      <c r="AF29" s="7"/>
      <c r="AG29" s="7"/>
      <c r="AH29" s="7"/>
      <c r="AI29" s="7"/>
      <c r="AJ29" s="7"/>
    </row>
    <row r="30" spans="1:36" ht="19.899999999999999" customHeight="1" x14ac:dyDescent="0.2">
      <c r="A30" s="7"/>
      <c r="B30" s="7"/>
      <c r="C30" s="7"/>
      <c r="D30" s="7"/>
      <c r="E30" s="7"/>
      <c r="F30" s="7"/>
      <c r="G30" s="7"/>
      <c r="H30" s="7"/>
      <c r="I30" s="7"/>
      <c r="J30" s="7"/>
      <c r="K30" s="7"/>
      <c r="L30" s="7"/>
      <c r="M30" s="7"/>
      <c r="N30" s="7"/>
      <c r="O30" s="41"/>
      <c r="P30" s="41"/>
      <c r="Q30" s="7"/>
      <c r="R30" s="7"/>
      <c r="S30" s="7"/>
      <c r="T30" s="7"/>
      <c r="U30" s="7"/>
      <c r="V30" s="7"/>
      <c r="W30" s="7"/>
      <c r="X30" s="7"/>
      <c r="Y30" s="7"/>
      <c r="Z30" s="7"/>
      <c r="AA30" s="41"/>
      <c r="AB30" s="7"/>
      <c r="AC30" s="24"/>
      <c r="AD30" s="7"/>
      <c r="AE30" s="7"/>
      <c r="AF30" s="7"/>
      <c r="AG30" s="7"/>
      <c r="AH30" s="7"/>
      <c r="AI30" s="7"/>
      <c r="AJ30" s="7"/>
    </row>
    <row r="31" spans="1:36" ht="19.899999999999999" customHeight="1" x14ac:dyDescent="0.2">
      <c r="A31" s="7"/>
      <c r="B31" s="7" t="s">
        <v>159</v>
      </c>
      <c r="C31" s="7"/>
      <c r="D31" s="7"/>
      <c r="E31" s="7"/>
      <c r="F31" s="7"/>
      <c r="G31" s="7"/>
      <c r="H31" s="7"/>
      <c r="I31" s="7"/>
      <c r="J31" s="7"/>
      <c r="K31" s="7"/>
      <c r="L31" s="7"/>
      <c r="M31" s="7"/>
      <c r="N31" s="7"/>
      <c r="O31" s="41"/>
      <c r="P31" s="41"/>
      <c r="Q31" s="7"/>
      <c r="R31" s="7"/>
      <c r="S31" s="7"/>
      <c r="T31" s="7"/>
      <c r="U31" s="7"/>
      <c r="V31" s="7"/>
      <c r="W31" s="7"/>
      <c r="X31" s="7"/>
      <c r="Y31" s="7"/>
      <c r="Z31" s="7"/>
      <c r="AA31" s="41"/>
      <c r="AB31" s="7"/>
      <c r="AC31" s="24"/>
      <c r="AD31" s="7"/>
      <c r="AE31" s="7"/>
      <c r="AF31" s="7"/>
      <c r="AG31" s="7"/>
      <c r="AH31" s="7"/>
      <c r="AI31" s="7"/>
      <c r="AJ31" s="7"/>
    </row>
    <row r="32" spans="1:36" ht="19.899999999999999" customHeight="1" x14ac:dyDescent="0.2">
      <c r="A32" s="7"/>
      <c r="B32" s="7"/>
      <c r="C32" s="7"/>
      <c r="D32" s="7"/>
      <c r="E32" s="7"/>
      <c r="F32" s="7"/>
      <c r="G32" s="7"/>
      <c r="H32" s="7"/>
      <c r="I32" s="7"/>
      <c r="J32" s="7"/>
      <c r="K32" s="7"/>
      <c r="L32" s="7"/>
      <c r="M32" s="7"/>
      <c r="N32" s="7"/>
      <c r="O32" s="41"/>
      <c r="P32" s="41"/>
      <c r="Q32" s="7"/>
      <c r="R32" s="7"/>
      <c r="S32" s="7"/>
      <c r="T32" s="7"/>
      <c r="U32" s="7"/>
      <c r="V32" s="7"/>
      <c r="W32" s="7"/>
      <c r="X32" s="7"/>
      <c r="Y32" s="7"/>
      <c r="Z32" s="7"/>
      <c r="AA32" s="41"/>
      <c r="AB32" s="7"/>
      <c r="AC32" s="24"/>
      <c r="AD32" s="7"/>
      <c r="AE32" s="7"/>
      <c r="AF32" s="7"/>
      <c r="AG32" s="7"/>
      <c r="AH32" s="7"/>
      <c r="AI32" s="7"/>
      <c r="AJ32" s="7"/>
    </row>
    <row r="33" spans="1:36" ht="19.899999999999999" customHeight="1" x14ac:dyDescent="0.2">
      <c r="A33" s="7"/>
      <c r="B33" s="7" t="s">
        <v>160</v>
      </c>
      <c r="C33" s="7"/>
      <c r="D33" s="7"/>
      <c r="E33" s="7"/>
      <c r="F33" s="7"/>
      <c r="G33" s="7"/>
      <c r="H33" s="7"/>
      <c r="I33" s="7"/>
      <c r="J33" s="7"/>
      <c r="K33" s="7"/>
      <c r="L33" s="7"/>
      <c r="M33" s="7"/>
      <c r="N33" s="7"/>
      <c r="O33" s="41"/>
      <c r="P33" s="41"/>
      <c r="Q33" s="7"/>
      <c r="R33" s="7"/>
      <c r="S33" s="7"/>
      <c r="T33" s="7"/>
      <c r="U33" s="7"/>
      <c r="V33" s="7"/>
      <c r="W33" s="7"/>
      <c r="X33" s="7"/>
      <c r="Y33" s="7"/>
      <c r="Z33" s="7"/>
      <c r="AA33" s="41"/>
      <c r="AB33" s="7"/>
      <c r="AC33" s="24"/>
      <c r="AD33" s="7"/>
      <c r="AE33" s="7"/>
      <c r="AF33" s="7"/>
      <c r="AG33" s="7"/>
      <c r="AH33" s="7"/>
      <c r="AI33" s="7"/>
      <c r="AJ33" s="7"/>
    </row>
    <row r="34" spans="1:36" ht="19.899999999999999" customHeight="1" x14ac:dyDescent="0.2">
      <c r="A34" s="7"/>
      <c r="B34" s="7"/>
      <c r="C34" s="7"/>
      <c r="D34" s="7"/>
      <c r="E34" s="7"/>
      <c r="F34" s="7"/>
      <c r="G34" s="7"/>
      <c r="H34" s="7"/>
      <c r="I34" s="7"/>
      <c r="J34" s="7"/>
      <c r="K34" s="7"/>
      <c r="L34" s="7"/>
      <c r="M34" s="7"/>
      <c r="N34" s="7"/>
      <c r="O34" s="41"/>
      <c r="P34" s="41"/>
      <c r="Q34" s="7"/>
      <c r="R34" s="7"/>
      <c r="S34" s="7"/>
      <c r="T34" s="7"/>
      <c r="U34" s="7"/>
      <c r="V34" s="7"/>
      <c r="W34" s="7"/>
      <c r="X34" s="7"/>
      <c r="Y34" s="7"/>
      <c r="Z34" s="7"/>
      <c r="AA34" s="41"/>
      <c r="AB34" s="7"/>
      <c r="AC34" s="24"/>
      <c r="AD34" s="7"/>
      <c r="AE34" s="7"/>
      <c r="AF34" s="7"/>
      <c r="AG34" s="7"/>
      <c r="AH34" s="7"/>
      <c r="AI34" s="7"/>
      <c r="AJ34" s="7"/>
    </row>
    <row r="35" spans="1:36" ht="19.899999999999999" customHeight="1" x14ac:dyDescent="0.2">
      <c r="A35" s="7"/>
      <c r="B35" s="7" t="s">
        <v>161</v>
      </c>
      <c r="C35" s="7"/>
      <c r="D35" s="7"/>
      <c r="E35" s="7"/>
      <c r="F35" s="7"/>
      <c r="G35" s="7"/>
      <c r="H35" s="7"/>
      <c r="I35" s="7"/>
      <c r="J35" s="7"/>
      <c r="K35" s="7"/>
      <c r="L35" s="7"/>
      <c r="M35" s="7"/>
      <c r="N35" s="7"/>
      <c r="O35" s="41"/>
      <c r="P35" s="41"/>
      <c r="Q35" s="7"/>
      <c r="R35" s="7"/>
      <c r="S35" s="7"/>
      <c r="T35" s="7"/>
      <c r="U35" s="7"/>
      <c r="V35" s="7"/>
      <c r="W35" s="7"/>
      <c r="X35" s="7"/>
      <c r="Y35" s="7"/>
      <c r="Z35" s="7"/>
      <c r="AA35" s="41"/>
      <c r="AB35" s="7"/>
      <c r="AC35" s="24"/>
      <c r="AD35" s="7"/>
      <c r="AE35" s="7"/>
      <c r="AF35" s="7"/>
      <c r="AG35" s="7"/>
      <c r="AH35" s="7"/>
      <c r="AI35" s="7"/>
      <c r="AJ35" s="7"/>
    </row>
    <row r="36" spans="1:36" ht="19.899999999999999" customHeight="1" x14ac:dyDescent="0.2">
      <c r="A36" s="7"/>
      <c r="B36" s="7"/>
      <c r="C36" s="7"/>
      <c r="D36" s="7"/>
      <c r="E36" s="7"/>
      <c r="F36" s="7"/>
      <c r="G36" s="7"/>
      <c r="H36" s="7"/>
      <c r="I36" s="7"/>
      <c r="J36" s="7"/>
      <c r="K36" s="7"/>
      <c r="L36" s="7"/>
      <c r="M36" s="7"/>
      <c r="N36" s="7"/>
      <c r="O36" s="41"/>
      <c r="P36" s="41"/>
      <c r="Q36" s="7"/>
      <c r="R36" s="7"/>
      <c r="S36" s="7"/>
      <c r="T36" s="7"/>
      <c r="U36" s="7"/>
      <c r="V36" s="7"/>
      <c r="W36" s="7"/>
      <c r="X36" s="7"/>
      <c r="Y36" s="7"/>
      <c r="Z36" s="7"/>
      <c r="AA36" s="41"/>
      <c r="AB36" s="7"/>
      <c r="AC36" s="24"/>
      <c r="AD36" s="7"/>
      <c r="AE36" s="7"/>
      <c r="AF36" s="7"/>
      <c r="AG36" s="7"/>
      <c r="AH36" s="7"/>
      <c r="AI36" s="7"/>
      <c r="AJ36" s="7"/>
    </row>
    <row r="37" spans="1:36" ht="19.899999999999999" customHeight="1" x14ac:dyDescent="0.2">
      <c r="A37" s="7"/>
      <c r="B37" s="7" t="s">
        <v>162</v>
      </c>
      <c r="C37" s="7"/>
      <c r="D37" s="7"/>
      <c r="E37" s="7"/>
      <c r="F37" s="7"/>
      <c r="G37" s="7"/>
      <c r="H37" s="7"/>
      <c r="I37" s="7"/>
      <c r="J37" s="7"/>
      <c r="K37" s="7"/>
      <c r="L37" s="7"/>
      <c r="M37" s="7"/>
      <c r="N37" s="7"/>
      <c r="O37" s="41"/>
      <c r="P37" s="41"/>
      <c r="Q37" s="7"/>
      <c r="R37" s="7"/>
      <c r="S37" s="7"/>
      <c r="T37" s="7"/>
      <c r="U37" s="7"/>
      <c r="V37" s="7"/>
      <c r="W37" s="7"/>
      <c r="X37" s="7"/>
      <c r="Y37" s="7"/>
      <c r="Z37" s="7"/>
      <c r="AA37" s="41"/>
      <c r="AB37" s="7"/>
      <c r="AC37" s="24"/>
      <c r="AD37" s="7"/>
      <c r="AE37" s="7"/>
      <c r="AF37" s="7"/>
      <c r="AG37" s="7"/>
      <c r="AH37" s="7"/>
      <c r="AI37" s="7"/>
      <c r="AJ37" s="7"/>
    </row>
    <row r="38" spans="1:36" ht="19.899999999999999" customHeight="1" x14ac:dyDescent="0.2">
      <c r="A38" s="7"/>
      <c r="B38" s="7"/>
      <c r="C38" s="7"/>
      <c r="D38" s="7"/>
      <c r="E38" s="7"/>
      <c r="F38" s="7"/>
      <c r="G38" s="7"/>
      <c r="H38" s="7"/>
      <c r="I38" s="7"/>
      <c r="J38" s="7"/>
      <c r="K38" s="7"/>
      <c r="L38" s="7"/>
      <c r="M38" s="7"/>
      <c r="N38" s="7"/>
      <c r="O38" s="41"/>
      <c r="P38" s="41"/>
      <c r="Q38" s="7"/>
      <c r="R38" s="7"/>
      <c r="S38" s="7"/>
      <c r="T38" s="7"/>
      <c r="U38" s="7"/>
      <c r="V38" s="7"/>
      <c r="W38" s="7"/>
      <c r="X38" s="7"/>
      <c r="Y38" s="7"/>
      <c r="Z38" s="7"/>
      <c r="AA38" s="41"/>
      <c r="AB38" s="7"/>
      <c r="AC38" s="24"/>
      <c r="AD38" s="7"/>
      <c r="AE38" s="7"/>
      <c r="AF38" s="7"/>
      <c r="AG38" s="7"/>
      <c r="AH38" s="7"/>
      <c r="AI38" s="7"/>
      <c r="AJ38" s="7"/>
    </row>
    <row r="39" spans="1:36" ht="19.899999999999999" customHeight="1" x14ac:dyDescent="0.2">
      <c r="A39" s="7"/>
      <c r="B39" s="7" t="s">
        <v>163</v>
      </c>
      <c r="C39" s="7"/>
      <c r="D39" s="7"/>
      <c r="E39" s="7"/>
      <c r="F39" s="7"/>
      <c r="G39" s="7"/>
      <c r="H39" s="7"/>
      <c r="I39" s="7"/>
      <c r="J39" s="7"/>
      <c r="K39" s="7"/>
      <c r="L39" s="7"/>
      <c r="M39" s="7"/>
      <c r="N39" s="7"/>
      <c r="O39" s="41"/>
      <c r="P39" s="41"/>
      <c r="Q39" s="7"/>
      <c r="R39" s="7"/>
      <c r="S39" s="7"/>
      <c r="T39" s="7"/>
      <c r="U39" s="7"/>
      <c r="V39" s="7"/>
      <c r="W39" s="7"/>
      <c r="X39" s="7"/>
      <c r="Y39" s="7"/>
      <c r="Z39" s="7"/>
      <c r="AA39" s="41"/>
      <c r="AB39" s="7"/>
      <c r="AC39" s="24"/>
      <c r="AD39" s="7"/>
      <c r="AE39" s="7"/>
      <c r="AF39" s="7"/>
      <c r="AG39" s="7"/>
      <c r="AH39" s="7"/>
      <c r="AI39" s="7"/>
      <c r="AJ39" s="7"/>
    </row>
    <row r="40" spans="1:36" ht="19.899999999999999" customHeight="1" x14ac:dyDescent="0.2">
      <c r="A40" s="7"/>
      <c r="B40" s="7"/>
      <c r="C40" s="7"/>
      <c r="D40" s="7"/>
      <c r="E40" s="7"/>
      <c r="F40" s="7"/>
      <c r="G40" s="7"/>
      <c r="H40" s="7"/>
      <c r="I40" s="7"/>
      <c r="J40" s="7"/>
      <c r="K40" s="7"/>
      <c r="L40" s="7"/>
      <c r="M40" s="7"/>
      <c r="N40" s="7"/>
      <c r="O40" s="41"/>
      <c r="P40" s="41"/>
      <c r="Q40" s="7"/>
      <c r="R40" s="7"/>
      <c r="S40" s="7"/>
      <c r="T40" s="7"/>
      <c r="U40" s="7"/>
      <c r="V40" s="7"/>
      <c r="W40" s="7"/>
      <c r="X40" s="7"/>
      <c r="Y40" s="7"/>
      <c r="Z40" s="7"/>
      <c r="AA40" s="41"/>
      <c r="AB40" s="7"/>
      <c r="AC40" s="24"/>
      <c r="AD40" s="7"/>
      <c r="AE40" s="7"/>
      <c r="AF40" s="7"/>
      <c r="AG40" s="7"/>
      <c r="AH40" s="7"/>
      <c r="AI40" s="7"/>
      <c r="AJ40" s="7"/>
    </row>
    <row r="41" spans="1:36" ht="55.9" customHeight="1" x14ac:dyDescent="0.2">
      <c r="A41" s="7"/>
      <c r="B41" s="104" t="s">
        <v>164</v>
      </c>
      <c r="C41" s="104"/>
      <c r="D41" s="104"/>
      <c r="E41" s="104"/>
      <c r="F41" s="7"/>
      <c r="G41" s="7"/>
      <c r="H41" s="7"/>
      <c r="I41" s="7"/>
      <c r="J41" s="7"/>
      <c r="K41" s="7"/>
      <c r="L41" s="7"/>
      <c r="M41" s="7"/>
      <c r="N41" s="7"/>
      <c r="O41" s="41"/>
      <c r="P41" s="41"/>
      <c r="Q41" s="7"/>
      <c r="R41" s="7"/>
      <c r="S41" s="7"/>
      <c r="T41" s="7"/>
      <c r="U41" s="7"/>
      <c r="V41" s="7"/>
      <c r="W41" s="7"/>
      <c r="X41" s="7"/>
      <c r="Y41" s="7"/>
      <c r="Z41" s="7"/>
      <c r="AA41" s="41"/>
      <c r="AB41" s="7"/>
      <c r="AC41" s="24"/>
      <c r="AD41" s="7"/>
      <c r="AE41" s="7"/>
      <c r="AF41" s="7"/>
      <c r="AG41" s="7"/>
      <c r="AH41" s="7"/>
      <c r="AI41" s="7"/>
      <c r="AJ41" s="7"/>
    </row>
    <row r="42" spans="1:36" ht="10.35" customHeight="1" x14ac:dyDescent="0.2">
      <c r="A42" s="7"/>
      <c r="B42" s="7"/>
      <c r="C42" s="7"/>
      <c r="D42" s="7"/>
      <c r="E42" s="7"/>
      <c r="F42" s="7"/>
      <c r="G42" s="7"/>
      <c r="H42" s="7"/>
      <c r="I42" s="7"/>
      <c r="J42" s="7"/>
      <c r="K42" s="7"/>
      <c r="L42" s="7"/>
      <c r="M42" s="7"/>
      <c r="N42" s="7"/>
      <c r="O42" s="41"/>
      <c r="P42" s="41"/>
      <c r="Q42" s="7"/>
      <c r="R42" s="7"/>
      <c r="S42" s="7"/>
      <c r="T42" s="7"/>
      <c r="U42" s="7"/>
      <c r="V42" s="7"/>
      <c r="W42" s="7"/>
      <c r="X42" s="7"/>
      <c r="Y42" s="7"/>
      <c r="Z42" s="7"/>
      <c r="AA42" s="41"/>
      <c r="AB42" s="7"/>
      <c r="AC42" s="24"/>
      <c r="AD42" s="7"/>
      <c r="AE42" s="7"/>
      <c r="AF42" s="7"/>
      <c r="AG42" s="7"/>
      <c r="AH42" s="7"/>
      <c r="AI42" s="7"/>
      <c r="AJ42" s="7"/>
    </row>
    <row r="43" spans="1:36" ht="10.35" customHeight="1" x14ac:dyDescent="0.2">
      <c r="A43" s="7"/>
      <c r="B43" s="7"/>
      <c r="C43" s="7"/>
      <c r="D43" s="7"/>
      <c r="E43" s="7"/>
      <c r="F43" s="7"/>
      <c r="G43" s="7"/>
      <c r="H43" s="7"/>
      <c r="I43" s="7"/>
      <c r="J43" s="7"/>
      <c r="K43" s="7"/>
      <c r="L43" s="7"/>
      <c r="M43" s="7"/>
      <c r="N43" s="7"/>
      <c r="O43" s="41"/>
      <c r="P43" s="41"/>
      <c r="Q43" s="7"/>
      <c r="R43" s="7"/>
      <c r="S43" s="7"/>
      <c r="T43" s="7"/>
      <c r="U43" s="7"/>
      <c r="V43" s="7"/>
      <c r="W43" s="7"/>
      <c r="X43" s="7"/>
      <c r="Y43" s="7"/>
      <c r="Z43" s="7"/>
      <c r="AA43" s="41"/>
      <c r="AB43" s="7"/>
      <c r="AC43" s="24"/>
      <c r="AD43" s="7"/>
      <c r="AE43" s="7"/>
      <c r="AF43" s="7"/>
      <c r="AG43" s="7"/>
      <c r="AH43" s="7"/>
      <c r="AI43" s="7"/>
      <c r="AJ43" s="7"/>
    </row>
    <row r="44" spans="1:36" ht="10.35" customHeight="1" x14ac:dyDescent="0.2">
      <c r="A44" s="7"/>
      <c r="B44" s="7"/>
      <c r="C44" s="7"/>
      <c r="D44" s="7"/>
      <c r="E44" s="7"/>
      <c r="F44" s="7"/>
      <c r="G44" s="7"/>
      <c r="H44" s="7"/>
      <c r="I44" s="7"/>
      <c r="J44" s="7"/>
      <c r="K44" s="7"/>
      <c r="L44" s="7"/>
      <c r="M44" s="7"/>
      <c r="N44" s="7"/>
      <c r="O44" s="41"/>
      <c r="P44" s="41"/>
      <c r="Q44" s="7"/>
      <c r="R44" s="7"/>
      <c r="S44" s="7"/>
      <c r="T44" s="7"/>
      <c r="U44" s="7"/>
      <c r="V44" s="7"/>
      <c r="W44" s="7"/>
      <c r="X44" s="7"/>
      <c r="Y44" s="7"/>
      <c r="Z44" s="7"/>
      <c r="AA44" s="41"/>
      <c r="AB44" s="7"/>
      <c r="AC44" s="24"/>
      <c r="AD44" s="7"/>
      <c r="AE44" s="7"/>
      <c r="AF44" s="7"/>
      <c r="AG44" s="7"/>
      <c r="AH44" s="7"/>
      <c r="AI44" s="7"/>
      <c r="AJ44" s="7"/>
    </row>
    <row r="45" spans="1:36" ht="10.35" customHeight="1" x14ac:dyDescent="0.2">
      <c r="A45" s="7"/>
      <c r="B45" s="7"/>
      <c r="C45" s="7"/>
      <c r="D45" s="7"/>
      <c r="E45" s="7"/>
      <c r="F45" s="7"/>
      <c r="G45" s="7"/>
      <c r="H45" s="7"/>
      <c r="I45" s="7"/>
      <c r="J45" s="7"/>
      <c r="K45" s="7"/>
      <c r="L45" s="7"/>
      <c r="M45" s="7"/>
      <c r="N45" s="7"/>
      <c r="O45" s="41"/>
      <c r="P45" s="41"/>
      <c r="Q45" s="7"/>
      <c r="R45" s="7"/>
      <c r="S45" s="7"/>
      <c r="T45" s="7"/>
      <c r="U45" s="7"/>
      <c r="V45" s="7"/>
      <c r="W45" s="7"/>
      <c r="X45" s="7"/>
      <c r="Y45" s="7"/>
      <c r="Z45" s="7"/>
      <c r="AA45" s="41"/>
      <c r="AB45" s="7"/>
      <c r="AC45" s="24"/>
      <c r="AD45" s="7"/>
      <c r="AE45" s="7"/>
      <c r="AF45" s="7"/>
      <c r="AG45" s="7"/>
      <c r="AH45" s="7"/>
      <c r="AI45" s="7"/>
      <c r="AJ45" s="7"/>
    </row>
    <row r="46" spans="1:36" ht="10.35" customHeight="1" x14ac:dyDescent="0.2">
      <c r="A46" s="7"/>
      <c r="B46" s="7"/>
      <c r="C46" s="7"/>
      <c r="D46" s="7"/>
      <c r="E46" s="7"/>
      <c r="F46" s="7"/>
      <c r="G46" s="7"/>
      <c r="H46" s="7"/>
      <c r="I46" s="7"/>
      <c r="J46" s="7"/>
      <c r="K46" s="7"/>
      <c r="L46" s="7"/>
      <c r="M46" s="7"/>
      <c r="N46" s="7"/>
      <c r="O46" s="41"/>
      <c r="P46" s="41"/>
      <c r="Q46" s="7"/>
      <c r="R46" s="7"/>
      <c r="S46" s="7"/>
      <c r="T46" s="7"/>
      <c r="U46" s="7"/>
      <c r="V46" s="7"/>
      <c r="W46" s="7"/>
      <c r="X46" s="7"/>
      <c r="Y46" s="7"/>
      <c r="Z46" s="7"/>
      <c r="AA46" s="41"/>
      <c r="AB46" s="7"/>
      <c r="AC46" s="24"/>
      <c r="AD46" s="7"/>
      <c r="AE46" s="7"/>
      <c r="AF46" s="7"/>
      <c r="AG46" s="7"/>
      <c r="AH46" s="7"/>
      <c r="AI46" s="7"/>
      <c r="AJ46" s="7"/>
    </row>
    <row r="47" spans="1:36" ht="10.35" customHeight="1" x14ac:dyDescent="0.2">
      <c r="A47" s="7"/>
      <c r="B47" s="7"/>
      <c r="C47" s="7"/>
      <c r="D47" s="7"/>
      <c r="E47" s="7"/>
      <c r="F47" s="7"/>
      <c r="G47" s="7"/>
      <c r="H47" s="7"/>
      <c r="I47" s="7"/>
      <c r="J47" s="7"/>
      <c r="K47" s="7"/>
      <c r="L47" s="7"/>
      <c r="M47" s="7"/>
      <c r="N47" s="7"/>
      <c r="O47" s="41"/>
      <c r="P47" s="41"/>
      <c r="Q47" s="7"/>
      <c r="R47" s="7"/>
      <c r="S47" s="7"/>
      <c r="T47" s="7"/>
      <c r="U47" s="7"/>
      <c r="V47" s="7"/>
      <c r="W47" s="7"/>
      <c r="X47" s="7"/>
      <c r="Y47" s="7"/>
      <c r="Z47" s="7"/>
      <c r="AA47" s="41"/>
      <c r="AB47" s="7"/>
      <c r="AC47" s="24"/>
      <c r="AD47" s="7"/>
      <c r="AE47" s="7"/>
      <c r="AF47" s="7"/>
      <c r="AG47" s="7"/>
      <c r="AH47" s="7"/>
      <c r="AI47" s="7"/>
      <c r="AJ47" s="7"/>
    </row>
    <row r="48" spans="1:36" ht="10.35" customHeight="1" x14ac:dyDescent="0.2">
      <c r="A48" s="7"/>
      <c r="B48" s="7"/>
      <c r="C48" s="7"/>
      <c r="D48" s="7"/>
      <c r="E48" s="7"/>
      <c r="F48" s="7"/>
      <c r="G48" s="7"/>
      <c r="H48" s="7"/>
      <c r="I48" s="7"/>
      <c r="J48" s="7"/>
      <c r="K48" s="7"/>
      <c r="L48" s="7"/>
      <c r="M48" s="7"/>
      <c r="N48" s="7"/>
      <c r="O48" s="41"/>
      <c r="P48" s="41"/>
      <c r="Q48" s="7"/>
      <c r="R48" s="7"/>
      <c r="S48" s="7"/>
      <c r="T48" s="7"/>
      <c r="U48" s="7"/>
      <c r="V48" s="7"/>
      <c r="W48" s="7"/>
      <c r="X48" s="7"/>
      <c r="Y48" s="7"/>
      <c r="Z48" s="7"/>
      <c r="AA48" s="41"/>
      <c r="AB48" s="7"/>
      <c r="AC48" s="24"/>
      <c r="AD48" s="7"/>
      <c r="AE48" s="7"/>
      <c r="AF48" s="7"/>
      <c r="AG48" s="7"/>
      <c r="AH48" s="7"/>
      <c r="AI48" s="7"/>
      <c r="AJ48" s="7"/>
    </row>
    <row r="49" spans="1:36" ht="10.35" customHeight="1" x14ac:dyDescent="0.2">
      <c r="A49" s="7"/>
      <c r="B49" s="7"/>
      <c r="C49" s="7"/>
      <c r="D49" s="7"/>
      <c r="E49" s="7"/>
      <c r="F49" s="7"/>
      <c r="G49" s="7"/>
      <c r="H49" s="7"/>
      <c r="I49" s="7"/>
      <c r="J49" s="7"/>
      <c r="K49" s="7"/>
      <c r="L49" s="7"/>
      <c r="M49" s="7"/>
      <c r="N49" s="7"/>
      <c r="O49" s="41"/>
      <c r="P49" s="41"/>
      <c r="Q49" s="7"/>
      <c r="R49" s="7"/>
      <c r="S49" s="7"/>
      <c r="T49" s="7"/>
      <c r="U49" s="7"/>
      <c r="V49" s="7"/>
      <c r="W49" s="7"/>
      <c r="X49" s="7"/>
      <c r="Y49" s="7"/>
      <c r="Z49" s="7"/>
      <c r="AA49" s="41"/>
      <c r="AB49" s="7"/>
      <c r="AC49" s="24"/>
      <c r="AD49" s="7"/>
      <c r="AE49" s="7"/>
      <c r="AF49" s="7"/>
      <c r="AG49" s="7"/>
      <c r="AH49" s="7"/>
      <c r="AI49" s="7"/>
      <c r="AJ49" s="7"/>
    </row>
    <row r="50" spans="1:36" ht="10.35" customHeight="1" x14ac:dyDescent="0.2">
      <c r="A50" s="7"/>
      <c r="B50" s="7"/>
      <c r="C50" s="7"/>
      <c r="D50" s="7"/>
      <c r="E50" s="7"/>
      <c r="F50" s="7"/>
      <c r="G50" s="7"/>
      <c r="H50" s="7"/>
      <c r="I50" s="7"/>
      <c r="J50" s="7"/>
      <c r="K50" s="7"/>
      <c r="L50" s="7"/>
      <c r="M50" s="7"/>
      <c r="N50" s="7"/>
      <c r="O50" s="41"/>
      <c r="P50" s="41"/>
      <c r="Q50" s="7"/>
      <c r="R50" s="7"/>
      <c r="S50" s="7"/>
      <c r="T50" s="7"/>
      <c r="U50" s="7"/>
      <c r="V50" s="7"/>
      <c r="W50" s="7"/>
      <c r="X50" s="7"/>
      <c r="Y50" s="7"/>
      <c r="Z50" s="7"/>
      <c r="AA50" s="41"/>
      <c r="AB50" s="7"/>
      <c r="AC50" s="24"/>
      <c r="AD50" s="7"/>
      <c r="AE50" s="7"/>
      <c r="AF50" s="7"/>
      <c r="AG50" s="7"/>
      <c r="AH50" s="7"/>
      <c r="AI50" s="7"/>
      <c r="AJ50" s="7"/>
    </row>
    <row r="51" spans="1:36" ht="10.35" customHeight="1" x14ac:dyDescent="0.2">
      <c r="A51" s="7"/>
      <c r="B51" s="7"/>
      <c r="C51" s="7"/>
      <c r="D51" s="7"/>
      <c r="E51" s="7"/>
      <c r="F51" s="7"/>
      <c r="G51" s="7"/>
      <c r="H51" s="7"/>
      <c r="I51" s="7"/>
      <c r="J51" s="7"/>
      <c r="K51" s="7"/>
      <c r="L51" s="7"/>
      <c r="M51" s="7"/>
      <c r="N51" s="7"/>
      <c r="O51" s="41"/>
      <c r="P51" s="41"/>
      <c r="Q51" s="7"/>
      <c r="R51" s="7"/>
      <c r="S51" s="7"/>
      <c r="T51" s="7"/>
      <c r="U51" s="7"/>
      <c r="V51" s="7"/>
      <c r="W51" s="7"/>
      <c r="X51" s="7"/>
      <c r="Y51" s="7"/>
      <c r="Z51" s="7"/>
      <c r="AA51" s="41"/>
      <c r="AB51" s="7"/>
      <c r="AC51" s="24"/>
      <c r="AD51" s="7"/>
      <c r="AE51" s="7"/>
      <c r="AF51" s="7"/>
      <c r="AG51" s="7"/>
      <c r="AH51" s="7"/>
      <c r="AI51" s="7"/>
      <c r="AJ51" s="7"/>
    </row>
    <row r="52" spans="1:36" ht="10.35" customHeight="1" x14ac:dyDescent="0.2">
      <c r="A52" s="7"/>
      <c r="B52" s="7"/>
      <c r="C52" s="7"/>
      <c r="D52" s="7"/>
      <c r="E52" s="7"/>
      <c r="F52" s="7"/>
      <c r="G52" s="7"/>
      <c r="H52" s="7"/>
      <c r="I52" s="7"/>
      <c r="J52" s="7"/>
      <c r="K52" s="7"/>
      <c r="L52" s="7"/>
      <c r="M52" s="7"/>
      <c r="N52" s="7"/>
      <c r="O52" s="41"/>
      <c r="P52" s="41"/>
      <c r="Q52" s="7"/>
      <c r="R52" s="7"/>
      <c r="S52" s="7"/>
      <c r="T52" s="7"/>
      <c r="U52" s="7"/>
      <c r="V52" s="7"/>
      <c r="W52" s="7"/>
      <c r="X52" s="7"/>
      <c r="Y52" s="7"/>
      <c r="Z52" s="7"/>
      <c r="AA52" s="41"/>
      <c r="AB52" s="7"/>
      <c r="AC52" s="24"/>
      <c r="AD52" s="7"/>
      <c r="AE52" s="7"/>
      <c r="AF52" s="7"/>
      <c r="AG52" s="7"/>
      <c r="AH52" s="7"/>
      <c r="AI52" s="7"/>
      <c r="AJ52" s="7"/>
    </row>
    <row r="53" spans="1:36" ht="10.35" customHeight="1" x14ac:dyDescent="0.2">
      <c r="A53" s="7"/>
      <c r="B53" s="7"/>
      <c r="C53" s="7"/>
      <c r="D53" s="7"/>
      <c r="E53" s="7"/>
      <c r="F53" s="7"/>
      <c r="G53" s="7"/>
      <c r="H53" s="7"/>
      <c r="I53" s="7"/>
      <c r="J53" s="7"/>
      <c r="K53" s="7"/>
      <c r="L53" s="7"/>
      <c r="M53" s="7"/>
      <c r="N53" s="7"/>
      <c r="O53" s="41"/>
      <c r="P53" s="41"/>
      <c r="Q53" s="7"/>
      <c r="R53" s="7"/>
      <c r="S53" s="7"/>
      <c r="T53" s="7"/>
      <c r="U53" s="7"/>
      <c r="V53" s="7"/>
      <c r="W53" s="7"/>
      <c r="X53" s="7"/>
      <c r="Y53" s="7"/>
      <c r="Z53" s="7"/>
      <c r="AA53" s="41"/>
      <c r="AB53" s="7"/>
      <c r="AC53" s="24"/>
      <c r="AD53" s="7"/>
      <c r="AE53" s="7"/>
      <c r="AF53" s="7"/>
      <c r="AG53" s="7"/>
      <c r="AH53" s="7"/>
      <c r="AI53" s="7"/>
      <c r="AJ53" s="7"/>
    </row>
    <row r="54" spans="1:36" ht="10.35" customHeight="1" x14ac:dyDescent="0.2">
      <c r="A54" s="7"/>
      <c r="B54" s="7"/>
      <c r="C54" s="7"/>
      <c r="D54" s="7"/>
      <c r="E54" s="7"/>
      <c r="F54" s="7"/>
      <c r="G54" s="7"/>
      <c r="H54" s="7"/>
      <c r="I54" s="7"/>
      <c r="J54" s="7"/>
      <c r="K54" s="7"/>
      <c r="L54" s="7"/>
      <c r="M54" s="7"/>
      <c r="N54" s="7"/>
      <c r="O54" s="41"/>
      <c r="P54" s="41"/>
      <c r="Q54" s="7"/>
      <c r="R54" s="7"/>
      <c r="S54" s="7"/>
      <c r="T54" s="7"/>
      <c r="U54" s="7"/>
      <c r="V54" s="7"/>
      <c r="W54" s="7"/>
      <c r="X54" s="7"/>
      <c r="Y54" s="7"/>
      <c r="Z54" s="7"/>
      <c r="AA54" s="41"/>
      <c r="AB54" s="7"/>
      <c r="AC54" s="24"/>
      <c r="AD54" s="7"/>
      <c r="AE54" s="7"/>
      <c r="AF54" s="7"/>
      <c r="AG54" s="7"/>
      <c r="AH54" s="7"/>
      <c r="AI54" s="7"/>
      <c r="AJ54" s="7"/>
    </row>
    <row r="55" spans="1:36" ht="10.35" customHeight="1" x14ac:dyDescent="0.2">
      <c r="A55" s="7"/>
      <c r="B55" s="7"/>
      <c r="C55" s="7"/>
      <c r="D55" s="7"/>
      <c r="E55" s="7"/>
      <c r="F55" s="7"/>
      <c r="G55" s="7"/>
      <c r="H55" s="7"/>
      <c r="I55" s="7"/>
      <c r="J55" s="7"/>
      <c r="K55" s="7"/>
      <c r="L55" s="7"/>
      <c r="M55" s="7"/>
      <c r="N55" s="7"/>
      <c r="O55" s="41"/>
      <c r="P55" s="41"/>
      <c r="Q55" s="7"/>
      <c r="R55" s="7"/>
      <c r="S55" s="7"/>
      <c r="T55" s="7"/>
      <c r="U55" s="7"/>
      <c r="V55" s="7"/>
      <c r="W55" s="7"/>
      <c r="X55" s="7"/>
      <c r="Y55" s="7"/>
      <c r="Z55" s="7"/>
      <c r="AA55" s="41"/>
      <c r="AB55" s="7"/>
      <c r="AC55" s="24"/>
      <c r="AD55" s="7"/>
      <c r="AE55" s="7"/>
      <c r="AF55" s="7"/>
      <c r="AG55" s="7"/>
      <c r="AH55" s="7"/>
      <c r="AI55" s="7"/>
      <c r="AJ55" s="7"/>
    </row>
    <row r="56" spans="1:36" ht="10.35" customHeight="1" x14ac:dyDescent="0.2">
      <c r="A56" s="7"/>
      <c r="B56" s="7"/>
      <c r="C56" s="7"/>
      <c r="D56" s="7"/>
      <c r="E56" s="7"/>
      <c r="F56" s="7"/>
      <c r="G56" s="7"/>
      <c r="H56" s="7"/>
      <c r="I56" s="7"/>
      <c r="J56" s="7"/>
      <c r="K56" s="7"/>
      <c r="L56" s="7"/>
      <c r="M56" s="7"/>
      <c r="N56" s="7"/>
      <c r="O56" s="41"/>
      <c r="P56" s="41"/>
      <c r="Q56" s="7"/>
      <c r="R56" s="7"/>
      <c r="S56" s="7"/>
      <c r="T56" s="7"/>
      <c r="U56" s="7"/>
      <c r="V56" s="7"/>
      <c r="W56" s="7"/>
      <c r="X56" s="7"/>
      <c r="Y56" s="7"/>
      <c r="Z56" s="7"/>
      <c r="AA56" s="41"/>
      <c r="AB56" s="7"/>
      <c r="AC56" s="24"/>
      <c r="AD56" s="7"/>
      <c r="AE56" s="7"/>
      <c r="AF56" s="7"/>
      <c r="AG56" s="7"/>
      <c r="AH56" s="7"/>
      <c r="AI56" s="7"/>
      <c r="AJ56" s="7"/>
    </row>
    <row r="57" spans="1:36" ht="10.35" customHeight="1" x14ac:dyDescent="0.2">
      <c r="A57" s="7"/>
      <c r="B57" s="7"/>
      <c r="C57" s="7"/>
      <c r="D57" s="7"/>
      <c r="E57" s="7"/>
      <c r="F57" s="7"/>
      <c r="G57" s="7"/>
      <c r="H57" s="7"/>
      <c r="I57" s="7"/>
      <c r="J57" s="7"/>
      <c r="K57" s="7"/>
      <c r="L57" s="7"/>
      <c r="M57" s="7"/>
      <c r="N57" s="7"/>
      <c r="O57" s="41"/>
      <c r="P57" s="41"/>
      <c r="Q57" s="7"/>
      <c r="R57" s="7"/>
      <c r="S57" s="7"/>
      <c r="T57" s="7"/>
      <c r="U57" s="7"/>
      <c r="V57" s="7"/>
      <c r="W57" s="7"/>
      <c r="X57" s="7"/>
      <c r="Y57" s="7"/>
      <c r="Z57" s="7"/>
      <c r="AA57" s="41"/>
      <c r="AB57" s="7"/>
      <c r="AC57" s="24"/>
      <c r="AD57" s="7"/>
      <c r="AE57" s="7"/>
      <c r="AF57" s="7"/>
      <c r="AG57" s="7"/>
      <c r="AH57" s="7"/>
      <c r="AI57" s="7"/>
      <c r="AJ57" s="7"/>
    </row>
    <row r="58" spans="1:36" ht="10.35" customHeight="1" x14ac:dyDescent="0.2">
      <c r="A58" s="7"/>
      <c r="B58" s="7"/>
      <c r="C58" s="7"/>
      <c r="D58" s="7"/>
      <c r="E58" s="7"/>
      <c r="F58" s="7"/>
      <c r="G58" s="7"/>
      <c r="H58" s="7"/>
      <c r="I58" s="7"/>
      <c r="J58" s="7"/>
      <c r="K58" s="7"/>
      <c r="L58" s="7"/>
      <c r="M58" s="7"/>
      <c r="N58" s="7"/>
      <c r="O58" s="41"/>
      <c r="P58" s="41"/>
      <c r="Q58" s="7"/>
      <c r="R58" s="7"/>
      <c r="S58" s="7"/>
      <c r="T58" s="7"/>
      <c r="U58" s="7"/>
      <c r="V58" s="7"/>
      <c r="W58" s="7"/>
      <c r="X58" s="7"/>
      <c r="Y58" s="7"/>
      <c r="Z58" s="7"/>
      <c r="AA58" s="41"/>
      <c r="AB58" s="7"/>
      <c r="AC58" s="24"/>
      <c r="AD58" s="7"/>
      <c r="AE58" s="7"/>
      <c r="AF58" s="7"/>
      <c r="AG58" s="7"/>
      <c r="AH58" s="7"/>
      <c r="AI58" s="7"/>
      <c r="AJ58" s="7"/>
    </row>
    <row r="59" spans="1:36" ht="10.35" customHeight="1" x14ac:dyDescent="0.2">
      <c r="A59" s="7"/>
      <c r="B59" s="7"/>
      <c r="C59" s="7"/>
      <c r="D59" s="7"/>
      <c r="E59" s="7"/>
      <c r="F59" s="7"/>
      <c r="G59" s="7"/>
      <c r="H59" s="7"/>
      <c r="I59" s="7"/>
      <c r="J59" s="7"/>
      <c r="K59" s="7"/>
      <c r="L59" s="7"/>
      <c r="M59" s="7"/>
      <c r="N59" s="7"/>
      <c r="O59" s="41"/>
      <c r="P59" s="41"/>
      <c r="Q59" s="7"/>
      <c r="R59" s="7"/>
      <c r="S59" s="7"/>
      <c r="T59" s="7"/>
      <c r="U59" s="7"/>
      <c r="V59" s="7"/>
      <c r="W59" s="7"/>
      <c r="X59" s="7"/>
      <c r="Y59" s="7"/>
      <c r="Z59" s="7"/>
      <c r="AA59" s="41"/>
      <c r="AB59" s="7"/>
      <c r="AC59" s="24"/>
      <c r="AD59" s="7"/>
      <c r="AE59" s="7"/>
      <c r="AF59" s="7"/>
      <c r="AG59" s="7"/>
      <c r="AH59" s="7"/>
      <c r="AI59" s="7"/>
      <c r="AJ59" s="7"/>
    </row>
    <row r="60" spans="1:36" ht="10.35" customHeight="1" x14ac:dyDescent="0.2">
      <c r="A60" s="7"/>
      <c r="B60" s="7"/>
      <c r="C60" s="7"/>
      <c r="D60" s="7"/>
      <c r="E60" s="7"/>
      <c r="F60" s="7"/>
      <c r="G60" s="7"/>
      <c r="H60" s="7"/>
      <c r="I60" s="7"/>
      <c r="J60" s="7"/>
      <c r="K60" s="7"/>
      <c r="L60" s="7"/>
      <c r="M60" s="7"/>
      <c r="N60" s="7"/>
      <c r="O60" s="41"/>
      <c r="P60" s="41"/>
      <c r="Q60" s="7"/>
      <c r="R60" s="7"/>
      <c r="S60" s="7"/>
      <c r="T60" s="7"/>
      <c r="U60" s="7"/>
      <c r="V60" s="7"/>
      <c r="W60" s="7"/>
      <c r="X60" s="7"/>
      <c r="Y60" s="7"/>
      <c r="Z60" s="7"/>
      <c r="AA60" s="41"/>
      <c r="AB60" s="7"/>
      <c r="AC60" s="24"/>
      <c r="AD60" s="7"/>
      <c r="AE60" s="7"/>
      <c r="AF60" s="7"/>
      <c r="AG60" s="7"/>
      <c r="AH60" s="7"/>
      <c r="AI60" s="7"/>
      <c r="AJ60" s="7"/>
    </row>
    <row r="61" spans="1:36" ht="10.35" customHeight="1" x14ac:dyDescent="0.2">
      <c r="A61" s="7"/>
      <c r="B61" s="7"/>
      <c r="C61" s="7"/>
      <c r="D61" s="7"/>
      <c r="E61" s="7"/>
      <c r="F61" s="7"/>
      <c r="G61" s="7"/>
      <c r="H61" s="7"/>
      <c r="I61" s="7"/>
      <c r="J61" s="7"/>
      <c r="K61" s="7"/>
      <c r="L61" s="7"/>
      <c r="M61" s="7"/>
      <c r="N61" s="7"/>
      <c r="O61" s="41"/>
      <c r="P61" s="41"/>
      <c r="Q61" s="7"/>
      <c r="R61" s="7"/>
      <c r="S61" s="7"/>
      <c r="T61" s="7"/>
      <c r="U61" s="7"/>
      <c r="V61" s="7"/>
      <c r="W61" s="7"/>
      <c r="X61" s="7"/>
      <c r="Y61" s="7"/>
      <c r="Z61" s="7"/>
      <c r="AA61" s="41"/>
      <c r="AB61" s="7"/>
      <c r="AC61" s="24"/>
      <c r="AD61" s="7"/>
      <c r="AE61" s="7"/>
      <c r="AF61" s="7"/>
      <c r="AG61" s="7"/>
      <c r="AH61" s="7"/>
      <c r="AI61" s="7"/>
      <c r="AJ61" s="7"/>
    </row>
    <row r="62" spans="1:36" ht="10.35" customHeight="1" x14ac:dyDescent="0.2">
      <c r="A62" s="7"/>
      <c r="B62" s="7"/>
      <c r="C62" s="7"/>
      <c r="D62" s="7"/>
      <c r="E62" s="7"/>
      <c r="F62" s="7"/>
      <c r="G62" s="7"/>
      <c r="H62" s="7"/>
      <c r="I62" s="7"/>
      <c r="J62" s="7"/>
      <c r="K62" s="7"/>
      <c r="L62" s="7"/>
      <c r="M62" s="7"/>
      <c r="N62" s="7"/>
      <c r="O62" s="41"/>
      <c r="P62" s="41"/>
      <c r="Q62" s="7"/>
      <c r="R62" s="7"/>
      <c r="S62" s="7"/>
      <c r="T62" s="7"/>
      <c r="U62" s="7"/>
      <c r="V62" s="7"/>
      <c r="W62" s="7"/>
      <c r="X62" s="7"/>
      <c r="Y62" s="7"/>
      <c r="Z62" s="7"/>
      <c r="AA62" s="41"/>
      <c r="AB62" s="7"/>
      <c r="AC62" s="24"/>
      <c r="AD62" s="7"/>
      <c r="AE62" s="7"/>
      <c r="AF62" s="7"/>
      <c r="AG62" s="7"/>
      <c r="AH62" s="7"/>
      <c r="AI62" s="7"/>
      <c r="AJ62" s="7"/>
    </row>
    <row r="63" spans="1:36" ht="10.35" customHeight="1" x14ac:dyDescent="0.2">
      <c r="A63" s="7"/>
      <c r="B63" s="7"/>
      <c r="C63" s="7"/>
      <c r="D63" s="7"/>
      <c r="E63" s="7"/>
      <c r="F63" s="7"/>
      <c r="G63" s="7"/>
      <c r="H63" s="7"/>
      <c r="I63" s="7"/>
      <c r="J63" s="7"/>
      <c r="K63" s="7"/>
      <c r="L63" s="7"/>
      <c r="M63" s="7"/>
      <c r="N63" s="7"/>
      <c r="O63" s="41"/>
      <c r="P63" s="41"/>
      <c r="Q63" s="7"/>
      <c r="R63" s="7"/>
      <c r="S63" s="7"/>
      <c r="T63" s="7"/>
      <c r="U63" s="7"/>
      <c r="V63" s="7"/>
      <c r="W63" s="7"/>
      <c r="X63" s="7"/>
      <c r="Y63" s="7"/>
      <c r="Z63" s="7"/>
      <c r="AA63" s="41"/>
      <c r="AB63" s="7"/>
      <c r="AC63" s="24"/>
      <c r="AD63" s="7"/>
      <c r="AE63" s="7"/>
      <c r="AF63" s="7"/>
      <c r="AG63" s="7"/>
      <c r="AH63" s="7"/>
      <c r="AI63" s="7"/>
      <c r="AJ63" s="7"/>
    </row>
    <row r="64" spans="1:36" ht="10.35" customHeight="1" x14ac:dyDescent="0.2">
      <c r="A64" s="7"/>
      <c r="B64" s="7"/>
      <c r="C64" s="7"/>
      <c r="D64" s="7"/>
      <c r="E64" s="7"/>
      <c r="F64" s="7"/>
      <c r="G64" s="7"/>
      <c r="H64" s="7"/>
      <c r="I64" s="7"/>
      <c r="J64" s="7"/>
      <c r="K64" s="7"/>
      <c r="L64" s="7"/>
      <c r="M64" s="7"/>
      <c r="N64" s="7"/>
      <c r="O64" s="41"/>
      <c r="P64" s="41"/>
      <c r="Q64" s="7"/>
      <c r="R64" s="7"/>
      <c r="S64" s="7"/>
      <c r="T64" s="7"/>
      <c r="U64" s="7"/>
      <c r="V64" s="7"/>
      <c r="W64" s="7"/>
      <c r="X64" s="7"/>
      <c r="Y64" s="7"/>
      <c r="Z64" s="7"/>
      <c r="AA64" s="41"/>
      <c r="AB64" s="7"/>
      <c r="AC64" s="24"/>
      <c r="AD64" s="7"/>
      <c r="AE64" s="7"/>
      <c r="AF64" s="7"/>
      <c r="AG64" s="7"/>
      <c r="AH64" s="7"/>
      <c r="AI64" s="7"/>
      <c r="AJ64" s="7"/>
    </row>
    <row r="65" spans="1:36" ht="10.35" customHeight="1" x14ac:dyDescent="0.2">
      <c r="A65" s="7"/>
      <c r="B65" s="7"/>
      <c r="C65" s="7"/>
      <c r="D65" s="7"/>
      <c r="E65" s="7"/>
      <c r="F65" s="7"/>
      <c r="G65" s="7"/>
      <c r="H65" s="7"/>
      <c r="I65" s="7"/>
      <c r="J65" s="7"/>
      <c r="K65" s="7"/>
      <c r="L65" s="7"/>
      <c r="M65" s="7"/>
      <c r="N65" s="7"/>
      <c r="O65" s="41"/>
      <c r="P65" s="41"/>
      <c r="Q65" s="7"/>
      <c r="R65" s="7"/>
      <c r="S65" s="7"/>
      <c r="T65" s="7"/>
      <c r="U65" s="7"/>
      <c r="V65" s="7"/>
      <c r="W65" s="7"/>
      <c r="X65" s="7"/>
      <c r="Y65" s="7"/>
      <c r="Z65" s="7"/>
      <c r="AA65" s="41"/>
      <c r="AB65" s="7"/>
      <c r="AC65" s="24"/>
      <c r="AD65" s="7"/>
      <c r="AE65" s="7"/>
      <c r="AF65" s="7"/>
      <c r="AG65" s="7"/>
      <c r="AH65" s="7"/>
      <c r="AI65" s="7"/>
      <c r="AJ65" s="7"/>
    </row>
    <row r="66" spans="1:36" ht="10.35" customHeight="1" x14ac:dyDescent="0.2">
      <c r="A66" s="7"/>
      <c r="B66" s="7"/>
      <c r="C66" s="7"/>
      <c r="D66" s="7"/>
      <c r="E66" s="7"/>
      <c r="F66" s="7"/>
      <c r="G66" s="7"/>
      <c r="H66" s="7"/>
      <c r="I66" s="7"/>
      <c r="J66" s="7"/>
      <c r="K66" s="7"/>
      <c r="L66" s="7"/>
      <c r="M66" s="7"/>
      <c r="N66" s="7"/>
      <c r="O66" s="41"/>
      <c r="P66" s="41"/>
      <c r="Q66" s="7"/>
      <c r="R66" s="7"/>
      <c r="S66" s="7"/>
      <c r="T66" s="7"/>
      <c r="U66" s="7"/>
      <c r="V66" s="7"/>
      <c r="W66" s="7"/>
      <c r="X66" s="7"/>
      <c r="Y66" s="7"/>
      <c r="Z66" s="7"/>
      <c r="AA66" s="41"/>
      <c r="AB66" s="7"/>
      <c r="AC66" s="24"/>
      <c r="AD66" s="7"/>
      <c r="AE66" s="7"/>
      <c r="AF66" s="7"/>
      <c r="AG66" s="7"/>
      <c r="AH66" s="7"/>
      <c r="AI66" s="7"/>
      <c r="AJ66" s="7"/>
    </row>
    <row r="67" spans="1:36" ht="10.35" customHeight="1" x14ac:dyDescent="0.2">
      <c r="A67" s="7"/>
      <c r="B67" s="7"/>
      <c r="C67" s="7"/>
      <c r="D67" s="7"/>
      <c r="E67" s="7"/>
      <c r="F67" s="7"/>
      <c r="G67" s="7"/>
      <c r="H67" s="7"/>
      <c r="I67" s="7"/>
      <c r="J67" s="7"/>
      <c r="K67" s="7"/>
      <c r="L67" s="7"/>
      <c r="M67" s="7"/>
      <c r="N67" s="7"/>
      <c r="O67" s="41"/>
      <c r="P67" s="41"/>
      <c r="Q67" s="7"/>
      <c r="R67" s="7"/>
      <c r="S67" s="7"/>
      <c r="T67" s="7"/>
      <c r="U67" s="7"/>
      <c r="V67" s="7"/>
      <c r="W67" s="7"/>
      <c r="X67" s="7"/>
      <c r="Y67" s="7"/>
      <c r="Z67" s="7"/>
      <c r="AA67" s="41"/>
      <c r="AB67" s="7"/>
      <c r="AC67" s="24"/>
      <c r="AD67" s="7"/>
      <c r="AE67" s="7"/>
      <c r="AF67" s="7"/>
      <c r="AG67" s="7"/>
      <c r="AH67" s="7"/>
      <c r="AI67" s="7"/>
      <c r="AJ67" s="7"/>
    </row>
    <row r="68" spans="1:36" ht="10.35" customHeight="1" x14ac:dyDescent="0.2">
      <c r="A68" s="7"/>
      <c r="B68" s="7"/>
      <c r="C68" s="7"/>
      <c r="D68" s="7"/>
      <c r="E68" s="7"/>
      <c r="F68" s="7"/>
      <c r="G68" s="7"/>
      <c r="H68" s="7"/>
      <c r="I68" s="7"/>
      <c r="J68" s="7"/>
      <c r="K68" s="7"/>
      <c r="L68" s="7"/>
      <c r="M68" s="7"/>
      <c r="N68" s="7"/>
      <c r="O68" s="41"/>
      <c r="P68" s="41"/>
      <c r="Q68" s="7"/>
      <c r="R68" s="7"/>
      <c r="S68" s="7"/>
      <c r="T68" s="7"/>
      <c r="U68" s="7"/>
      <c r="V68" s="7"/>
      <c r="W68" s="7"/>
      <c r="X68" s="7"/>
      <c r="Y68" s="7"/>
      <c r="Z68" s="7"/>
      <c r="AA68" s="41"/>
      <c r="AB68" s="7"/>
      <c r="AC68" s="24"/>
      <c r="AD68" s="7"/>
      <c r="AE68" s="7"/>
      <c r="AF68" s="7"/>
      <c r="AG68" s="7"/>
      <c r="AH68" s="7"/>
      <c r="AI68" s="7"/>
      <c r="AJ68" s="7"/>
    </row>
    <row r="69" spans="1:36" ht="10.35" customHeight="1" x14ac:dyDescent="0.2">
      <c r="A69" s="7"/>
      <c r="B69" s="7"/>
      <c r="C69" s="7"/>
      <c r="D69" s="7"/>
      <c r="E69" s="7"/>
      <c r="F69" s="7"/>
      <c r="G69" s="7"/>
      <c r="H69" s="7"/>
      <c r="I69" s="7"/>
      <c r="J69" s="7"/>
      <c r="K69" s="7"/>
      <c r="L69" s="7"/>
      <c r="M69" s="7"/>
      <c r="N69" s="7"/>
      <c r="O69" s="41"/>
      <c r="P69" s="41"/>
      <c r="Q69" s="7"/>
      <c r="R69" s="7"/>
      <c r="S69" s="7"/>
      <c r="T69" s="7"/>
      <c r="U69" s="7"/>
      <c r="V69" s="7"/>
      <c r="W69" s="7"/>
      <c r="X69" s="7"/>
      <c r="Y69" s="7"/>
      <c r="Z69" s="7"/>
      <c r="AA69" s="41"/>
      <c r="AB69" s="7"/>
      <c r="AC69" s="24"/>
      <c r="AD69" s="7"/>
      <c r="AE69" s="7"/>
      <c r="AF69" s="7"/>
      <c r="AG69" s="7"/>
      <c r="AH69" s="7"/>
      <c r="AI69" s="7"/>
      <c r="AJ69" s="7"/>
    </row>
    <row r="70" spans="1:36" ht="10.35" customHeight="1" x14ac:dyDescent="0.2">
      <c r="A70" s="7"/>
      <c r="B70" s="7"/>
      <c r="C70" s="7"/>
      <c r="D70" s="7"/>
      <c r="E70" s="7"/>
      <c r="F70" s="7"/>
      <c r="G70" s="7"/>
      <c r="H70" s="7"/>
      <c r="I70" s="7"/>
      <c r="J70" s="7"/>
      <c r="K70" s="7"/>
      <c r="L70" s="7"/>
      <c r="M70" s="7"/>
      <c r="N70" s="7"/>
      <c r="O70" s="41"/>
      <c r="P70" s="41"/>
      <c r="Q70" s="7"/>
      <c r="R70" s="7"/>
      <c r="S70" s="7"/>
      <c r="T70" s="7"/>
      <c r="U70" s="7"/>
      <c r="V70" s="7"/>
      <c r="W70" s="7"/>
      <c r="X70" s="7"/>
      <c r="Y70" s="7"/>
      <c r="Z70" s="7"/>
      <c r="AA70" s="41"/>
      <c r="AB70" s="7"/>
      <c r="AC70" s="24"/>
      <c r="AD70" s="7"/>
      <c r="AE70" s="7"/>
      <c r="AF70" s="7"/>
      <c r="AG70" s="7"/>
      <c r="AH70" s="7"/>
      <c r="AI70" s="7"/>
      <c r="AJ70" s="7"/>
    </row>
    <row r="71" spans="1:36" ht="10.35" customHeight="1" x14ac:dyDescent="0.2">
      <c r="A71" s="7"/>
      <c r="B71" s="7"/>
      <c r="C71" s="7"/>
      <c r="D71" s="7"/>
      <c r="E71" s="7"/>
      <c r="F71" s="7"/>
      <c r="G71" s="7"/>
      <c r="H71" s="7"/>
      <c r="I71" s="7"/>
      <c r="J71" s="7"/>
      <c r="K71" s="7"/>
      <c r="L71" s="7"/>
      <c r="M71" s="7"/>
      <c r="N71" s="7"/>
      <c r="O71" s="41"/>
      <c r="P71" s="41"/>
      <c r="Q71" s="7"/>
      <c r="R71" s="7"/>
      <c r="S71" s="7"/>
      <c r="T71" s="7"/>
      <c r="U71" s="7"/>
      <c r="V71" s="7"/>
      <c r="W71" s="7"/>
      <c r="X71" s="7"/>
      <c r="Y71" s="7"/>
      <c r="Z71" s="7"/>
      <c r="AA71" s="41"/>
      <c r="AB71" s="7"/>
      <c r="AC71" s="24"/>
      <c r="AD71" s="7"/>
      <c r="AE71" s="7"/>
      <c r="AF71" s="7"/>
      <c r="AG71" s="7"/>
      <c r="AH71" s="7"/>
      <c r="AI71" s="7"/>
      <c r="AJ71" s="7"/>
    </row>
    <row r="72" spans="1:36" ht="10.35" customHeight="1" x14ac:dyDescent="0.2">
      <c r="A72" s="7"/>
      <c r="B72" s="7"/>
      <c r="C72" s="7"/>
      <c r="D72" s="7"/>
      <c r="E72" s="7"/>
      <c r="F72" s="7"/>
      <c r="G72" s="7"/>
      <c r="H72" s="7"/>
      <c r="I72" s="7"/>
      <c r="J72" s="7"/>
      <c r="K72" s="7"/>
      <c r="L72" s="7"/>
      <c r="M72" s="7"/>
      <c r="N72" s="7"/>
      <c r="O72" s="41"/>
      <c r="P72" s="41"/>
      <c r="Q72" s="7"/>
      <c r="R72" s="7"/>
      <c r="S72" s="7"/>
      <c r="T72" s="7"/>
      <c r="U72" s="7"/>
      <c r="V72" s="7"/>
      <c r="W72" s="7"/>
      <c r="X72" s="7"/>
      <c r="Y72" s="7"/>
      <c r="Z72" s="7"/>
      <c r="AA72" s="41"/>
      <c r="AB72" s="7"/>
      <c r="AC72" s="24"/>
      <c r="AD72" s="7"/>
      <c r="AE72" s="7"/>
      <c r="AF72" s="7"/>
      <c r="AG72" s="7"/>
      <c r="AH72" s="7"/>
      <c r="AI72" s="7"/>
      <c r="AJ72" s="7"/>
    </row>
    <row r="73" spans="1:36" ht="10.35" customHeight="1" x14ac:dyDescent="0.2">
      <c r="A73" s="7"/>
      <c r="B73" s="7"/>
      <c r="C73" s="7"/>
      <c r="D73" s="7"/>
      <c r="E73" s="7"/>
      <c r="F73" s="7"/>
      <c r="G73" s="7"/>
      <c r="H73" s="7"/>
      <c r="I73" s="7"/>
      <c r="J73" s="7"/>
      <c r="K73" s="7"/>
      <c r="L73" s="7"/>
      <c r="M73" s="7"/>
      <c r="N73" s="7"/>
      <c r="O73" s="41"/>
      <c r="P73" s="41"/>
      <c r="Q73" s="7"/>
      <c r="R73" s="7"/>
      <c r="S73" s="7"/>
      <c r="T73" s="7"/>
      <c r="U73" s="7"/>
      <c r="V73" s="7"/>
      <c r="W73" s="7"/>
      <c r="X73" s="7"/>
      <c r="Y73" s="7"/>
      <c r="Z73" s="7"/>
      <c r="AA73" s="41"/>
      <c r="AB73" s="7"/>
      <c r="AC73" s="24"/>
      <c r="AD73" s="7"/>
      <c r="AE73" s="7"/>
      <c r="AF73" s="7"/>
      <c r="AG73" s="7"/>
      <c r="AH73" s="7"/>
      <c r="AI73" s="7"/>
      <c r="AJ73" s="7"/>
    </row>
    <row r="74" spans="1:36" ht="10.35" customHeight="1" x14ac:dyDescent="0.2">
      <c r="A74" s="7"/>
      <c r="B74" s="7"/>
      <c r="C74" s="7"/>
      <c r="D74" s="7"/>
      <c r="E74" s="7"/>
      <c r="F74" s="7"/>
      <c r="G74" s="7"/>
      <c r="H74" s="7"/>
      <c r="I74" s="7"/>
      <c r="J74" s="7"/>
      <c r="K74" s="7"/>
      <c r="L74" s="7"/>
      <c r="M74" s="7"/>
      <c r="N74" s="7"/>
      <c r="O74" s="41"/>
      <c r="P74" s="41"/>
      <c r="Q74" s="7"/>
      <c r="R74" s="7"/>
      <c r="S74" s="7"/>
      <c r="T74" s="7"/>
      <c r="U74" s="7"/>
      <c r="V74" s="7"/>
      <c r="W74" s="7"/>
      <c r="X74" s="7"/>
      <c r="Y74" s="7"/>
      <c r="Z74" s="7"/>
      <c r="AA74" s="41"/>
      <c r="AB74" s="7"/>
      <c r="AC74" s="24"/>
      <c r="AD74" s="7"/>
      <c r="AE74" s="7"/>
      <c r="AF74" s="7"/>
      <c r="AG74" s="7"/>
      <c r="AH74" s="7"/>
      <c r="AI74" s="7"/>
      <c r="AJ74" s="7"/>
    </row>
    <row r="75" spans="1:36" ht="10.35" customHeight="1" x14ac:dyDescent="0.2">
      <c r="A75" s="7"/>
      <c r="B75" s="7"/>
      <c r="C75" s="7"/>
      <c r="D75" s="7"/>
      <c r="E75" s="7"/>
      <c r="F75" s="7"/>
      <c r="G75" s="7"/>
      <c r="H75" s="7"/>
      <c r="I75" s="7"/>
      <c r="J75" s="7"/>
      <c r="K75" s="7"/>
      <c r="L75" s="7"/>
      <c r="M75" s="7"/>
      <c r="N75" s="7"/>
      <c r="O75" s="41"/>
      <c r="P75" s="41"/>
      <c r="Q75" s="7"/>
      <c r="R75" s="7"/>
      <c r="S75" s="7"/>
      <c r="T75" s="7"/>
      <c r="U75" s="7"/>
      <c r="V75" s="7"/>
      <c r="W75" s="7"/>
      <c r="X75" s="7"/>
      <c r="Y75" s="7"/>
      <c r="Z75" s="7"/>
      <c r="AA75" s="41"/>
      <c r="AB75" s="7"/>
      <c r="AC75" s="24"/>
      <c r="AD75" s="7"/>
      <c r="AE75" s="7"/>
      <c r="AF75" s="7"/>
      <c r="AG75" s="7"/>
      <c r="AH75" s="7"/>
      <c r="AI75" s="7"/>
      <c r="AJ75" s="7"/>
    </row>
    <row r="76" spans="1:36" ht="10.35" customHeight="1" x14ac:dyDescent="0.2">
      <c r="A76" s="7"/>
      <c r="B76" s="7"/>
      <c r="C76" s="7"/>
      <c r="D76" s="7"/>
      <c r="E76" s="7"/>
      <c r="F76" s="7"/>
      <c r="G76" s="7"/>
      <c r="H76" s="7"/>
      <c r="I76" s="7"/>
      <c r="J76" s="7"/>
      <c r="K76" s="7"/>
      <c r="L76" s="7"/>
      <c r="M76" s="7"/>
      <c r="N76" s="7"/>
      <c r="O76" s="41"/>
      <c r="P76" s="41"/>
      <c r="Q76" s="7"/>
      <c r="R76" s="7"/>
      <c r="S76" s="7"/>
      <c r="T76" s="7"/>
      <c r="U76" s="7"/>
      <c r="V76" s="7"/>
      <c r="W76" s="7"/>
      <c r="X76" s="7"/>
      <c r="Y76" s="7"/>
      <c r="Z76" s="7"/>
      <c r="AA76" s="41"/>
      <c r="AB76" s="7"/>
      <c r="AC76" s="24"/>
      <c r="AD76" s="7"/>
      <c r="AE76" s="7"/>
      <c r="AF76" s="7"/>
      <c r="AG76" s="7"/>
      <c r="AH76" s="7"/>
      <c r="AI76" s="7"/>
      <c r="AJ76" s="7"/>
    </row>
    <row r="77" spans="1:36" ht="10.35" customHeight="1" x14ac:dyDescent="0.2">
      <c r="A77" s="7"/>
      <c r="B77" s="7"/>
      <c r="C77" s="7"/>
      <c r="D77" s="7"/>
      <c r="E77" s="7"/>
      <c r="F77" s="7"/>
      <c r="G77" s="7"/>
      <c r="H77" s="7"/>
      <c r="I77" s="7"/>
      <c r="J77" s="7"/>
      <c r="K77" s="7"/>
      <c r="L77" s="7"/>
      <c r="M77" s="7"/>
      <c r="N77" s="7"/>
      <c r="O77" s="41"/>
      <c r="P77" s="41"/>
      <c r="Q77" s="7"/>
      <c r="R77" s="7"/>
      <c r="S77" s="7"/>
      <c r="T77" s="7"/>
      <c r="U77" s="7"/>
      <c r="V77" s="7"/>
      <c r="W77" s="7"/>
      <c r="X77" s="7"/>
      <c r="Y77" s="7"/>
      <c r="Z77" s="7"/>
      <c r="AA77" s="41"/>
      <c r="AB77" s="7"/>
      <c r="AC77" s="24"/>
      <c r="AD77" s="7"/>
      <c r="AE77" s="7"/>
      <c r="AF77" s="7"/>
      <c r="AG77" s="7"/>
      <c r="AH77" s="7"/>
      <c r="AI77" s="7"/>
      <c r="AJ77" s="7"/>
    </row>
    <row r="78" spans="1:36" ht="10.35" customHeight="1" x14ac:dyDescent="0.2">
      <c r="A78" s="7"/>
      <c r="B78" s="7"/>
      <c r="C78" s="7"/>
      <c r="D78" s="7"/>
      <c r="E78" s="7"/>
      <c r="F78" s="7"/>
      <c r="G78" s="7"/>
      <c r="H78" s="7"/>
      <c r="I78" s="7"/>
      <c r="J78" s="7"/>
      <c r="K78" s="7"/>
      <c r="L78" s="7"/>
      <c r="M78" s="7"/>
      <c r="N78" s="7"/>
      <c r="O78" s="41"/>
      <c r="P78" s="41"/>
      <c r="Q78" s="7"/>
      <c r="R78" s="7"/>
      <c r="S78" s="7"/>
      <c r="T78" s="7"/>
      <c r="U78" s="7"/>
      <c r="V78" s="7"/>
      <c r="W78" s="7"/>
      <c r="X78" s="7"/>
      <c r="Y78" s="7"/>
      <c r="Z78" s="7"/>
      <c r="AA78" s="41"/>
      <c r="AB78" s="7"/>
      <c r="AC78" s="24"/>
      <c r="AD78" s="7"/>
      <c r="AE78" s="7"/>
      <c r="AF78" s="7"/>
      <c r="AG78" s="7"/>
      <c r="AH78" s="7"/>
      <c r="AI78" s="7"/>
      <c r="AJ78" s="7"/>
    </row>
    <row r="79" spans="1:36" ht="10.35" customHeight="1" x14ac:dyDescent="0.2">
      <c r="A79" s="7"/>
      <c r="B79" s="7"/>
      <c r="C79" s="7"/>
      <c r="D79" s="7"/>
      <c r="E79" s="7"/>
      <c r="F79" s="7"/>
      <c r="G79" s="7"/>
      <c r="H79" s="7"/>
      <c r="I79" s="7"/>
      <c r="J79" s="7"/>
      <c r="K79" s="7"/>
      <c r="L79" s="7"/>
      <c r="M79" s="7"/>
      <c r="N79" s="7"/>
      <c r="O79" s="41"/>
      <c r="P79" s="41"/>
      <c r="Q79" s="7"/>
      <c r="R79" s="7"/>
      <c r="S79" s="7"/>
      <c r="T79" s="7"/>
      <c r="U79" s="7"/>
      <c r="V79" s="7"/>
      <c r="W79" s="7"/>
      <c r="X79" s="7"/>
      <c r="Y79" s="7"/>
      <c r="Z79" s="7"/>
      <c r="AA79" s="41"/>
      <c r="AB79" s="7"/>
      <c r="AC79" s="24"/>
      <c r="AD79" s="7"/>
      <c r="AE79" s="7"/>
      <c r="AF79" s="7"/>
      <c r="AG79" s="7"/>
      <c r="AH79" s="7"/>
      <c r="AI79" s="7"/>
      <c r="AJ79" s="7"/>
    </row>
    <row r="80" spans="1:36" ht="10.35" customHeight="1" x14ac:dyDescent="0.2">
      <c r="A80" s="7"/>
      <c r="B80" s="7"/>
      <c r="C80" s="7"/>
      <c r="D80" s="7"/>
      <c r="E80" s="7"/>
      <c r="F80" s="7"/>
      <c r="G80" s="7"/>
      <c r="H80" s="7"/>
      <c r="I80" s="7"/>
      <c r="J80" s="7"/>
      <c r="K80" s="7"/>
      <c r="L80" s="7"/>
      <c r="M80" s="7"/>
      <c r="N80" s="7"/>
      <c r="O80" s="41"/>
      <c r="P80" s="41"/>
      <c r="Q80" s="7"/>
      <c r="R80" s="7"/>
      <c r="S80" s="7"/>
      <c r="T80" s="7"/>
      <c r="U80" s="7"/>
      <c r="V80" s="7"/>
      <c r="W80" s="7"/>
      <c r="X80" s="7"/>
      <c r="Y80" s="7"/>
      <c r="Z80" s="7"/>
      <c r="AA80" s="41"/>
      <c r="AB80" s="7"/>
      <c r="AC80" s="24"/>
      <c r="AD80" s="7"/>
      <c r="AE80" s="7"/>
      <c r="AF80" s="7"/>
      <c r="AG80" s="7"/>
      <c r="AH80" s="7"/>
      <c r="AI80" s="7"/>
      <c r="AJ80" s="7"/>
    </row>
    <row r="81" spans="1:36" ht="10.35" customHeight="1" x14ac:dyDescent="0.2">
      <c r="A81" s="7"/>
      <c r="B81" s="7"/>
      <c r="C81" s="7"/>
      <c r="D81" s="7"/>
      <c r="E81" s="7"/>
      <c r="F81" s="7"/>
      <c r="G81" s="7"/>
      <c r="H81" s="7"/>
      <c r="I81" s="7"/>
      <c r="J81" s="7"/>
      <c r="K81" s="7"/>
      <c r="L81" s="7"/>
      <c r="M81" s="7"/>
      <c r="N81" s="7"/>
      <c r="O81" s="41"/>
      <c r="P81" s="41"/>
      <c r="Q81" s="7"/>
      <c r="R81" s="7"/>
      <c r="S81" s="7"/>
      <c r="T81" s="7"/>
      <c r="U81" s="7"/>
      <c r="V81" s="7"/>
      <c r="W81" s="7"/>
      <c r="X81" s="7"/>
      <c r="Y81" s="7"/>
      <c r="Z81" s="7"/>
      <c r="AA81" s="41"/>
      <c r="AB81" s="7"/>
      <c r="AC81" s="24"/>
      <c r="AD81" s="7"/>
      <c r="AE81" s="7"/>
      <c r="AF81" s="7"/>
      <c r="AG81" s="7"/>
      <c r="AH81" s="7"/>
      <c r="AI81" s="7"/>
      <c r="AJ81" s="7"/>
    </row>
    <row r="82" spans="1:36" ht="10.35" customHeight="1" x14ac:dyDescent="0.2">
      <c r="A82" s="7"/>
      <c r="B82" s="7"/>
      <c r="C82" s="7"/>
      <c r="D82" s="7"/>
      <c r="E82" s="7"/>
      <c r="F82" s="7"/>
      <c r="G82" s="7"/>
      <c r="H82" s="7"/>
      <c r="I82" s="7"/>
      <c r="J82" s="7"/>
      <c r="K82" s="7"/>
      <c r="L82" s="7"/>
      <c r="M82" s="7"/>
      <c r="N82" s="7"/>
      <c r="O82" s="41"/>
      <c r="P82" s="41"/>
      <c r="Q82" s="7"/>
      <c r="R82" s="7"/>
      <c r="S82" s="7"/>
      <c r="T82" s="7"/>
      <c r="U82" s="7"/>
      <c r="V82" s="7"/>
      <c r="W82" s="7"/>
      <c r="X82" s="7"/>
      <c r="Y82" s="7"/>
      <c r="Z82" s="7"/>
      <c r="AA82" s="41"/>
      <c r="AB82" s="7"/>
      <c r="AC82" s="7"/>
      <c r="AD82" s="7"/>
      <c r="AE82" s="7"/>
      <c r="AF82" s="7"/>
      <c r="AG82" s="7"/>
      <c r="AH82" s="7"/>
      <c r="AI82" s="7"/>
      <c r="AJ82" s="7"/>
    </row>
    <row r="83" spans="1:36" ht="10.35" customHeight="1" x14ac:dyDescent="0.2">
      <c r="A83" s="7"/>
      <c r="B83" s="7"/>
      <c r="C83" s="7"/>
      <c r="D83" s="7"/>
      <c r="E83" s="7"/>
      <c r="F83" s="7"/>
      <c r="G83" s="7"/>
      <c r="H83" s="7"/>
      <c r="I83" s="7"/>
      <c r="J83" s="7"/>
      <c r="K83" s="7"/>
      <c r="L83" s="7"/>
      <c r="M83" s="7"/>
      <c r="N83" s="7"/>
      <c r="O83" s="41"/>
      <c r="P83" s="41"/>
      <c r="Q83" s="7"/>
      <c r="R83" s="7"/>
      <c r="S83" s="7"/>
      <c r="T83" s="7"/>
      <c r="U83" s="7"/>
      <c r="V83" s="7"/>
      <c r="W83" s="7"/>
      <c r="X83" s="7"/>
      <c r="Y83" s="7"/>
      <c r="Z83" s="7"/>
      <c r="AA83" s="41"/>
      <c r="AB83" s="7"/>
      <c r="AC83" s="7"/>
      <c r="AD83" s="7"/>
      <c r="AE83" s="7"/>
      <c r="AF83" s="7"/>
      <c r="AG83" s="7"/>
      <c r="AH83" s="7"/>
      <c r="AI83" s="7"/>
      <c r="AJ83" s="7"/>
    </row>
    <row r="84" spans="1:36" ht="10.35" customHeight="1" x14ac:dyDescent="0.2">
      <c r="A84" s="7"/>
      <c r="B84" s="7"/>
      <c r="C84" s="7"/>
      <c r="D84" s="7"/>
      <c r="E84" s="7"/>
      <c r="F84" s="7"/>
      <c r="G84" s="7"/>
      <c r="H84" s="7"/>
      <c r="I84" s="7"/>
      <c r="J84" s="7"/>
      <c r="K84" s="7"/>
      <c r="L84" s="7"/>
      <c r="M84" s="7"/>
      <c r="N84" s="7"/>
      <c r="O84" s="41"/>
      <c r="P84" s="41"/>
      <c r="Q84" s="7"/>
      <c r="R84" s="7"/>
      <c r="S84" s="7"/>
      <c r="T84" s="7"/>
      <c r="U84" s="7"/>
      <c r="V84" s="7"/>
      <c r="W84" s="7"/>
      <c r="X84" s="7"/>
      <c r="Y84" s="7"/>
      <c r="Z84" s="7"/>
      <c r="AA84" s="41"/>
      <c r="AB84" s="7"/>
      <c r="AC84" s="7"/>
      <c r="AD84" s="7"/>
      <c r="AE84" s="7"/>
      <c r="AF84" s="7"/>
      <c r="AG84" s="7"/>
      <c r="AH84" s="7"/>
      <c r="AI84" s="7"/>
      <c r="AJ84" s="7"/>
    </row>
    <row r="85" spans="1:36" ht="10.35" customHeight="1" x14ac:dyDescent="0.2">
      <c r="A85" s="7"/>
      <c r="B85" s="7"/>
      <c r="C85" s="7"/>
      <c r="D85" s="7"/>
      <c r="E85" s="7"/>
      <c r="F85" s="7"/>
      <c r="G85" s="7"/>
      <c r="H85" s="7"/>
      <c r="I85" s="7"/>
      <c r="J85" s="7"/>
      <c r="K85" s="7"/>
      <c r="L85" s="7"/>
      <c r="M85" s="7"/>
      <c r="N85" s="7"/>
      <c r="O85" s="41"/>
      <c r="P85" s="41"/>
      <c r="Q85" s="7"/>
      <c r="R85" s="7"/>
      <c r="S85" s="7"/>
      <c r="T85" s="7"/>
      <c r="U85" s="7"/>
      <c r="V85" s="7"/>
      <c r="W85" s="7"/>
      <c r="X85" s="7"/>
      <c r="Y85" s="7"/>
      <c r="Z85" s="7"/>
      <c r="AA85" s="41"/>
      <c r="AB85" s="7"/>
      <c r="AC85" s="7"/>
      <c r="AD85" s="7"/>
      <c r="AE85" s="7"/>
      <c r="AF85" s="7"/>
      <c r="AG85" s="7"/>
      <c r="AH85" s="7"/>
      <c r="AI85" s="7"/>
      <c r="AJ85" s="7"/>
    </row>
    <row r="86" spans="1:36" ht="10.35" customHeight="1" x14ac:dyDescent="0.2">
      <c r="A86" s="7"/>
      <c r="B86" s="7"/>
      <c r="C86" s="7"/>
      <c r="D86" s="7"/>
      <c r="E86" s="7"/>
      <c r="F86" s="7"/>
      <c r="G86" s="7"/>
      <c r="H86" s="7"/>
      <c r="I86" s="7"/>
      <c r="J86" s="7"/>
      <c r="K86" s="7"/>
      <c r="L86" s="7"/>
      <c r="M86" s="7"/>
      <c r="N86" s="7"/>
      <c r="O86" s="41"/>
      <c r="P86" s="41"/>
      <c r="Q86" s="7"/>
      <c r="R86" s="7"/>
      <c r="S86" s="7"/>
      <c r="T86" s="7"/>
      <c r="U86" s="7"/>
      <c r="V86" s="7"/>
      <c r="W86" s="7"/>
      <c r="X86" s="7"/>
      <c r="Y86" s="7"/>
      <c r="Z86" s="7"/>
      <c r="AA86" s="41"/>
      <c r="AB86" s="7"/>
      <c r="AC86" s="7"/>
      <c r="AD86" s="7"/>
      <c r="AE86" s="7"/>
      <c r="AF86" s="7"/>
      <c r="AG86" s="7"/>
      <c r="AH86" s="7"/>
      <c r="AI86" s="7"/>
      <c r="AJ86" s="7"/>
    </row>
    <row r="87" spans="1:36" ht="10.35" customHeight="1" x14ac:dyDescent="0.2">
      <c r="A87" s="7"/>
      <c r="B87" s="7"/>
      <c r="C87" s="7"/>
      <c r="D87" s="7"/>
      <c r="E87" s="7"/>
      <c r="F87" s="7"/>
      <c r="G87" s="7"/>
      <c r="H87" s="7"/>
      <c r="I87" s="7"/>
      <c r="J87" s="7"/>
      <c r="K87" s="7"/>
      <c r="L87" s="7"/>
      <c r="M87" s="7"/>
      <c r="N87" s="7"/>
      <c r="O87" s="41"/>
      <c r="P87" s="41"/>
      <c r="Q87" s="7"/>
      <c r="R87" s="7"/>
      <c r="S87" s="7"/>
      <c r="T87" s="7"/>
      <c r="U87" s="7"/>
      <c r="V87" s="7"/>
      <c r="W87" s="7"/>
      <c r="X87" s="7"/>
      <c r="Y87" s="7"/>
      <c r="Z87" s="7"/>
      <c r="AA87" s="41"/>
      <c r="AB87" s="7"/>
      <c r="AC87" s="7"/>
      <c r="AD87" s="7"/>
      <c r="AE87" s="7"/>
      <c r="AF87" s="7"/>
      <c r="AG87" s="7"/>
      <c r="AH87" s="7"/>
      <c r="AI87" s="7"/>
      <c r="AJ87" s="7"/>
    </row>
    <row r="88" spans="1:36" ht="10.35" customHeight="1" x14ac:dyDescent="0.2">
      <c r="A88" s="7"/>
      <c r="B88" s="7"/>
      <c r="C88" s="7"/>
      <c r="D88" s="7"/>
      <c r="E88" s="7"/>
      <c r="F88" s="7"/>
      <c r="G88" s="7"/>
      <c r="H88" s="7"/>
      <c r="I88" s="7"/>
      <c r="J88" s="7"/>
      <c r="K88" s="7"/>
      <c r="L88" s="7"/>
      <c r="M88" s="7"/>
      <c r="N88" s="7"/>
      <c r="O88" s="41"/>
      <c r="P88" s="41"/>
      <c r="Q88" s="7"/>
      <c r="R88" s="7"/>
      <c r="S88" s="7"/>
      <c r="T88" s="7"/>
      <c r="U88" s="7"/>
      <c r="V88" s="7"/>
      <c r="W88" s="7"/>
      <c r="X88" s="7"/>
      <c r="Y88" s="7"/>
      <c r="Z88" s="7"/>
      <c r="AA88" s="41"/>
      <c r="AB88" s="7"/>
      <c r="AC88" s="7"/>
      <c r="AD88" s="7"/>
      <c r="AE88" s="7"/>
      <c r="AF88" s="7"/>
      <c r="AG88" s="7"/>
      <c r="AH88" s="7"/>
      <c r="AI88" s="7"/>
      <c r="AJ88" s="7"/>
    </row>
    <row r="89" spans="1:36" ht="10.35" customHeight="1" x14ac:dyDescent="0.2">
      <c r="A89" s="7"/>
      <c r="B89" s="7"/>
      <c r="C89" s="7"/>
      <c r="D89" s="7"/>
      <c r="E89" s="7"/>
      <c r="F89" s="7"/>
      <c r="G89" s="7"/>
      <c r="H89" s="7"/>
      <c r="I89" s="7"/>
      <c r="J89" s="7"/>
      <c r="K89" s="7"/>
      <c r="L89" s="7"/>
      <c r="M89" s="7"/>
      <c r="N89" s="7"/>
      <c r="O89" s="41"/>
      <c r="P89" s="41"/>
      <c r="Q89" s="7"/>
      <c r="R89" s="7"/>
      <c r="S89" s="7"/>
      <c r="T89" s="7"/>
      <c r="U89" s="7"/>
      <c r="V89" s="7"/>
      <c r="W89" s="7"/>
      <c r="X89" s="7"/>
      <c r="Y89" s="7"/>
      <c r="Z89" s="7"/>
      <c r="AA89" s="41"/>
      <c r="AB89" s="7"/>
      <c r="AC89" s="7"/>
      <c r="AD89" s="7"/>
      <c r="AE89" s="7"/>
      <c r="AF89" s="7"/>
      <c r="AG89" s="7"/>
      <c r="AH89" s="7"/>
      <c r="AI89" s="7"/>
      <c r="AJ89" s="7"/>
    </row>
    <row r="90" spans="1:36" ht="10.35" customHeight="1" x14ac:dyDescent="0.2">
      <c r="A90" s="7"/>
      <c r="B90" s="7"/>
      <c r="C90" s="7"/>
      <c r="D90" s="7"/>
      <c r="E90" s="7"/>
      <c r="F90" s="7"/>
      <c r="G90" s="7"/>
      <c r="H90" s="7"/>
      <c r="I90" s="7"/>
      <c r="J90" s="7"/>
      <c r="K90" s="7"/>
      <c r="L90" s="7"/>
      <c r="M90" s="7"/>
      <c r="N90" s="7"/>
      <c r="O90" s="41"/>
      <c r="P90" s="41"/>
      <c r="Q90" s="7"/>
      <c r="R90" s="7"/>
      <c r="S90" s="7"/>
      <c r="T90" s="7"/>
      <c r="U90" s="7"/>
      <c r="V90" s="7"/>
      <c r="W90" s="7"/>
      <c r="X90" s="7"/>
      <c r="Y90" s="7"/>
      <c r="Z90" s="7"/>
      <c r="AA90" s="41"/>
      <c r="AB90" s="7"/>
      <c r="AC90" s="7"/>
      <c r="AD90" s="7"/>
      <c r="AE90" s="7"/>
      <c r="AF90" s="7"/>
      <c r="AG90" s="7"/>
      <c r="AH90" s="7"/>
      <c r="AI90" s="7"/>
      <c r="AJ90" s="7"/>
    </row>
    <row r="91" spans="1:36" ht="10.35" customHeight="1" x14ac:dyDescent="0.2">
      <c r="A91" s="7"/>
      <c r="B91" s="7"/>
      <c r="C91" s="7"/>
      <c r="D91" s="7"/>
      <c r="E91" s="7"/>
      <c r="F91" s="7"/>
      <c r="G91" s="7"/>
      <c r="H91" s="7"/>
      <c r="I91" s="7"/>
      <c r="J91" s="7"/>
      <c r="K91" s="7"/>
      <c r="L91" s="7"/>
      <c r="M91" s="7"/>
      <c r="N91" s="7"/>
      <c r="O91" s="41"/>
      <c r="P91" s="41"/>
      <c r="Q91" s="7"/>
      <c r="R91" s="7"/>
      <c r="S91" s="7"/>
      <c r="T91" s="7"/>
      <c r="U91" s="7"/>
      <c r="V91" s="7"/>
      <c r="W91" s="7"/>
      <c r="X91" s="7"/>
      <c r="Y91" s="7"/>
      <c r="Z91" s="7"/>
      <c r="AA91" s="41"/>
      <c r="AB91" s="7"/>
      <c r="AC91" s="7"/>
      <c r="AD91" s="7"/>
      <c r="AE91" s="7"/>
      <c r="AF91" s="7"/>
      <c r="AG91" s="7"/>
      <c r="AH91" s="7"/>
      <c r="AI91" s="7"/>
      <c r="AJ91" s="7"/>
    </row>
    <row r="92" spans="1:36" ht="10.35" customHeight="1" x14ac:dyDescent="0.2">
      <c r="A92" s="7"/>
      <c r="B92" s="7"/>
      <c r="C92" s="7"/>
      <c r="D92" s="7"/>
      <c r="E92" s="7"/>
      <c r="F92" s="7"/>
      <c r="G92" s="7"/>
      <c r="H92" s="7"/>
      <c r="I92" s="7"/>
      <c r="J92" s="7"/>
      <c r="K92" s="7"/>
      <c r="L92" s="7"/>
      <c r="M92" s="7"/>
      <c r="N92" s="7"/>
      <c r="O92" s="41"/>
      <c r="P92" s="41"/>
      <c r="Q92" s="7"/>
      <c r="R92" s="7"/>
      <c r="S92" s="7"/>
      <c r="T92" s="7"/>
      <c r="U92" s="7"/>
      <c r="V92" s="7"/>
      <c r="W92" s="7"/>
      <c r="X92" s="7"/>
      <c r="Y92" s="7"/>
      <c r="Z92" s="7"/>
      <c r="AA92" s="41"/>
      <c r="AB92" s="7"/>
      <c r="AC92" s="7"/>
      <c r="AD92" s="7"/>
      <c r="AE92" s="7"/>
      <c r="AF92" s="7"/>
      <c r="AG92" s="7"/>
      <c r="AH92" s="7"/>
      <c r="AI92" s="7"/>
      <c r="AJ92" s="7"/>
    </row>
    <row r="93" spans="1:36" ht="10.35" customHeight="1" x14ac:dyDescent="0.2">
      <c r="A93" s="7"/>
      <c r="B93" s="7"/>
      <c r="C93" s="7"/>
      <c r="D93" s="7"/>
      <c r="E93" s="7"/>
      <c r="F93" s="7"/>
      <c r="G93" s="7"/>
      <c r="H93" s="7"/>
      <c r="I93" s="7"/>
      <c r="J93" s="7"/>
      <c r="K93" s="7"/>
      <c r="L93" s="7"/>
      <c r="M93" s="7"/>
      <c r="N93" s="7"/>
      <c r="O93" s="41"/>
      <c r="P93" s="41"/>
      <c r="Q93" s="7"/>
      <c r="R93" s="7"/>
      <c r="S93" s="7"/>
      <c r="T93" s="7"/>
      <c r="U93" s="7"/>
      <c r="V93" s="7"/>
      <c r="W93" s="7"/>
      <c r="X93" s="7"/>
      <c r="Y93" s="7"/>
      <c r="Z93" s="7"/>
      <c r="AA93" s="41"/>
      <c r="AB93" s="7"/>
      <c r="AC93" s="7"/>
      <c r="AD93" s="7"/>
      <c r="AE93" s="7"/>
      <c r="AF93" s="7"/>
      <c r="AG93" s="7"/>
      <c r="AH93" s="7"/>
      <c r="AI93" s="7"/>
      <c r="AJ93" s="7"/>
    </row>
    <row r="94" spans="1:36" ht="10.35" customHeight="1" x14ac:dyDescent="0.2">
      <c r="A94" s="7"/>
      <c r="B94" s="7"/>
      <c r="C94" s="7"/>
      <c r="D94" s="7"/>
      <c r="E94" s="7"/>
      <c r="F94" s="7"/>
      <c r="G94" s="7"/>
      <c r="H94" s="7"/>
      <c r="I94" s="7"/>
      <c r="J94" s="7"/>
      <c r="K94" s="7"/>
      <c r="L94" s="7"/>
      <c r="M94" s="7"/>
      <c r="N94" s="7"/>
      <c r="O94" s="41"/>
      <c r="P94" s="41"/>
      <c r="Q94" s="7"/>
      <c r="R94" s="7"/>
      <c r="S94" s="7"/>
      <c r="T94" s="7"/>
      <c r="U94" s="7"/>
      <c r="V94" s="7"/>
      <c r="W94" s="7"/>
      <c r="X94" s="7"/>
      <c r="Y94" s="7"/>
      <c r="Z94" s="7"/>
      <c r="AA94" s="41"/>
      <c r="AB94" s="7"/>
      <c r="AC94" s="7"/>
      <c r="AD94" s="7"/>
      <c r="AE94" s="7"/>
      <c r="AF94" s="7"/>
      <c r="AG94" s="7"/>
      <c r="AH94" s="7"/>
      <c r="AI94" s="7"/>
      <c r="AJ94" s="7"/>
    </row>
    <row r="95" spans="1:36" ht="10.35" customHeight="1" x14ac:dyDescent="0.2">
      <c r="A95" s="7"/>
      <c r="B95" s="7"/>
      <c r="C95" s="7"/>
      <c r="D95" s="7"/>
      <c r="E95" s="7"/>
      <c r="F95" s="7"/>
      <c r="G95" s="7"/>
      <c r="H95" s="7"/>
      <c r="I95" s="7"/>
      <c r="J95" s="7"/>
      <c r="K95" s="7"/>
      <c r="L95" s="7"/>
      <c r="M95" s="7"/>
      <c r="N95" s="7"/>
      <c r="O95" s="41"/>
      <c r="P95" s="41"/>
      <c r="Q95" s="7"/>
      <c r="R95" s="7"/>
      <c r="S95" s="7"/>
      <c r="T95" s="7"/>
      <c r="U95" s="7"/>
      <c r="V95" s="7"/>
      <c r="W95" s="7"/>
      <c r="X95" s="7"/>
      <c r="Y95" s="7"/>
      <c r="Z95" s="7"/>
      <c r="AA95" s="41"/>
      <c r="AB95" s="7"/>
      <c r="AC95" s="7"/>
      <c r="AD95" s="7"/>
      <c r="AE95" s="7"/>
      <c r="AF95" s="7"/>
      <c r="AG95" s="7"/>
      <c r="AH95" s="7"/>
      <c r="AI95" s="7"/>
      <c r="AJ95" s="7"/>
    </row>
    <row r="96" spans="1:36" ht="10.35" customHeight="1" x14ac:dyDescent="0.2">
      <c r="A96" s="7"/>
      <c r="B96" s="7"/>
      <c r="C96" s="7"/>
      <c r="D96" s="7"/>
      <c r="E96" s="7"/>
      <c r="F96" s="7"/>
      <c r="G96" s="7"/>
      <c r="H96" s="7"/>
      <c r="I96" s="7"/>
      <c r="J96" s="7"/>
      <c r="K96" s="7"/>
      <c r="L96" s="7"/>
      <c r="M96" s="7"/>
      <c r="N96" s="7"/>
      <c r="O96" s="41"/>
      <c r="P96" s="41"/>
      <c r="Q96" s="7"/>
      <c r="R96" s="7"/>
      <c r="S96" s="7"/>
      <c r="T96" s="7"/>
      <c r="U96" s="7"/>
      <c r="V96" s="7"/>
      <c r="W96" s="7"/>
      <c r="X96" s="7"/>
      <c r="Y96" s="7"/>
      <c r="Z96" s="7"/>
      <c r="AA96" s="41"/>
      <c r="AB96" s="7"/>
      <c r="AC96" s="7"/>
      <c r="AD96" s="7"/>
      <c r="AE96" s="7"/>
      <c r="AF96" s="7"/>
      <c r="AG96" s="7"/>
      <c r="AH96" s="7"/>
      <c r="AI96" s="7"/>
      <c r="AJ96" s="7"/>
    </row>
    <row r="97" spans="1:36" ht="10.35" customHeight="1" x14ac:dyDescent="0.2">
      <c r="A97" s="7"/>
      <c r="B97" s="7"/>
      <c r="C97" s="7"/>
      <c r="D97" s="7"/>
      <c r="E97" s="7"/>
      <c r="F97" s="7"/>
      <c r="G97" s="7"/>
      <c r="H97" s="7"/>
      <c r="I97" s="7"/>
      <c r="J97" s="7"/>
      <c r="K97" s="7"/>
      <c r="L97" s="7"/>
      <c r="M97" s="7"/>
      <c r="N97" s="7"/>
      <c r="O97" s="41"/>
      <c r="P97" s="41"/>
      <c r="Q97" s="7"/>
      <c r="R97" s="7"/>
      <c r="S97" s="7"/>
      <c r="T97" s="7"/>
      <c r="U97" s="7"/>
      <c r="V97" s="7"/>
      <c r="W97" s="7"/>
      <c r="X97" s="7"/>
      <c r="Y97" s="7"/>
      <c r="Z97" s="7"/>
      <c r="AA97" s="41"/>
      <c r="AB97" s="7"/>
      <c r="AC97" s="7"/>
      <c r="AD97" s="7"/>
      <c r="AE97" s="7"/>
      <c r="AF97" s="7"/>
      <c r="AG97" s="7"/>
      <c r="AH97" s="7"/>
      <c r="AI97" s="7"/>
      <c r="AJ97" s="7"/>
    </row>
    <row r="98" spans="1:36" ht="10.35" customHeight="1" x14ac:dyDescent="0.2">
      <c r="A98" s="7"/>
      <c r="B98" s="7"/>
      <c r="C98" s="7"/>
      <c r="D98" s="7"/>
      <c r="E98" s="7"/>
      <c r="F98" s="7"/>
      <c r="G98" s="7"/>
      <c r="H98" s="7"/>
      <c r="I98" s="7"/>
      <c r="J98" s="7"/>
      <c r="K98" s="7"/>
      <c r="L98" s="7"/>
      <c r="M98" s="7"/>
      <c r="N98" s="7"/>
      <c r="O98" s="41"/>
      <c r="P98" s="41"/>
      <c r="Q98" s="7"/>
      <c r="R98" s="7"/>
      <c r="S98" s="7"/>
      <c r="T98" s="7"/>
      <c r="U98" s="7"/>
      <c r="V98" s="7"/>
      <c r="W98" s="7"/>
      <c r="X98" s="7"/>
      <c r="Y98" s="7"/>
      <c r="Z98" s="7"/>
      <c r="AA98" s="41"/>
      <c r="AB98" s="7"/>
      <c r="AC98" s="7"/>
      <c r="AD98" s="7"/>
      <c r="AE98" s="7"/>
      <c r="AF98" s="7"/>
      <c r="AG98" s="7"/>
      <c r="AH98" s="7"/>
      <c r="AI98" s="7"/>
      <c r="AJ98" s="7"/>
    </row>
    <row r="99" spans="1:36" ht="10.35" customHeight="1" x14ac:dyDescent="0.2">
      <c r="A99" s="7"/>
      <c r="B99" s="7"/>
      <c r="C99" s="7"/>
      <c r="D99" s="7"/>
      <c r="E99" s="7"/>
      <c r="F99" s="7"/>
      <c r="G99" s="7"/>
      <c r="H99" s="7"/>
      <c r="I99" s="7"/>
      <c r="J99" s="7"/>
      <c r="K99" s="7"/>
      <c r="L99" s="7"/>
      <c r="M99" s="7"/>
      <c r="N99" s="7"/>
      <c r="O99" s="41"/>
      <c r="P99" s="41"/>
      <c r="Q99" s="7"/>
      <c r="R99" s="7"/>
      <c r="S99" s="7"/>
      <c r="T99" s="7"/>
      <c r="U99" s="7"/>
      <c r="V99" s="7"/>
      <c r="W99" s="7"/>
      <c r="X99" s="7"/>
      <c r="Y99" s="7"/>
      <c r="Z99" s="7"/>
      <c r="AA99" s="41"/>
      <c r="AB99" s="7"/>
      <c r="AC99" s="7"/>
      <c r="AD99" s="7"/>
      <c r="AE99" s="7"/>
      <c r="AF99" s="7"/>
      <c r="AG99" s="7"/>
      <c r="AH99" s="7"/>
      <c r="AI99" s="7"/>
      <c r="AJ99" s="7"/>
    </row>
    <row r="100" spans="1:36" ht="10.35" customHeight="1" x14ac:dyDescent="0.2">
      <c r="A100" s="7"/>
      <c r="B100" s="7"/>
      <c r="C100" s="7"/>
      <c r="D100" s="7"/>
      <c r="E100" s="7"/>
      <c r="F100" s="7"/>
      <c r="G100" s="7"/>
      <c r="H100" s="7"/>
      <c r="I100" s="7"/>
      <c r="J100" s="7"/>
      <c r="K100" s="7"/>
      <c r="L100" s="7"/>
      <c r="M100" s="7"/>
      <c r="N100" s="7"/>
      <c r="O100" s="41"/>
      <c r="P100" s="41"/>
      <c r="Q100" s="7"/>
      <c r="R100" s="7"/>
      <c r="S100" s="7"/>
      <c r="T100" s="7"/>
      <c r="U100" s="7"/>
      <c r="V100" s="7"/>
      <c r="W100" s="7"/>
      <c r="X100" s="7"/>
      <c r="Y100" s="7"/>
      <c r="Z100" s="7"/>
      <c r="AA100" s="41"/>
      <c r="AB100" s="7"/>
      <c r="AC100" s="7"/>
      <c r="AD100" s="7"/>
      <c r="AE100" s="7"/>
      <c r="AF100" s="7"/>
      <c r="AG100" s="7"/>
      <c r="AH100" s="7"/>
      <c r="AI100" s="7"/>
      <c r="AJ100" s="7"/>
    </row>
    <row r="101" spans="1:36" ht="10.35" customHeight="1" x14ac:dyDescent="0.2">
      <c r="A101" s="7"/>
      <c r="B101" s="7"/>
      <c r="C101" s="7"/>
      <c r="D101" s="7"/>
      <c r="E101" s="7"/>
      <c r="F101" s="7"/>
      <c r="G101" s="7"/>
      <c r="H101" s="7"/>
      <c r="I101" s="7"/>
      <c r="J101" s="7"/>
      <c r="K101" s="7"/>
      <c r="L101" s="7"/>
      <c r="M101" s="7"/>
      <c r="N101" s="7"/>
      <c r="O101" s="41"/>
      <c r="P101" s="41"/>
      <c r="Q101" s="7"/>
      <c r="R101" s="7"/>
      <c r="S101" s="7"/>
      <c r="T101" s="7"/>
      <c r="U101" s="7"/>
      <c r="V101" s="7"/>
      <c r="W101" s="7"/>
      <c r="X101" s="7"/>
      <c r="Y101" s="7"/>
      <c r="Z101" s="7"/>
      <c r="AA101" s="41"/>
      <c r="AB101" s="7"/>
      <c r="AC101" s="7"/>
      <c r="AD101" s="7"/>
      <c r="AE101" s="7"/>
      <c r="AF101" s="7"/>
      <c r="AG101" s="7"/>
      <c r="AH101" s="7"/>
      <c r="AI101" s="7"/>
      <c r="AJ101" s="7"/>
    </row>
    <row r="102" spans="1:36" ht="10.35" customHeight="1" x14ac:dyDescent="0.2">
      <c r="A102" s="7"/>
      <c r="B102" s="7"/>
      <c r="C102" s="7"/>
      <c r="D102" s="7"/>
      <c r="E102" s="7"/>
      <c r="F102" s="7"/>
      <c r="G102" s="7"/>
      <c r="H102" s="7"/>
      <c r="I102" s="7"/>
      <c r="J102" s="7"/>
      <c r="K102" s="7"/>
      <c r="L102" s="7"/>
      <c r="M102" s="7"/>
      <c r="N102" s="7"/>
      <c r="O102" s="41"/>
      <c r="P102" s="41"/>
      <c r="Q102" s="7"/>
      <c r="R102" s="7"/>
      <c r="S102" s="7"/>
      <c r="T102" s="7"/>
      <c r="U102" s="7"/>
      <c r="V102" s="7"/>
      <c r="W102" s="7"/>
      <c r="X102" s="7"/>
      <c r="Y102" s="7"/>
      <c r="Z102" s="7"/>
      <c r="AA102" s="41"/>
      <c r="AB102" s="7"/>
      <c r="AC102" s="7"/>
      <c r="AD102" s="7"/>
      <c r="AE102" s="7"/>
      <c r="AF102" s="7"/>
      <c r="AG102" s="7"/>
      <c r="AH102" s="7"/>
      <c r="AI102" s="7"/>
      <c r="AJ102" s="7"/>
    </row>
    <row r="103" spans="1:36" ht="10.35" customHeight="1" x14ac:dyDescent="0.2">
      <c r="A103" s="7"/>
      <c r="B103" s="7"/>
      <c r="C103" s="7"/>
      <c r="D103" s="7"/>
      <c r="E103" s="7"/>
      <c r="F103" s="7"/>
      <c r="G103" s="7"/>
      <c r="H103" s="7"/>
      <c r="I103" s="7"/>
      <c r="J103" s="7"/>
      <c r="K103" s="7"/>
      <c r="L103" s="7"/>
      <c r="M103" s="7"/>
      <c r="N103" s="7"/>
      <c r="O103" s="41"/>
      <c r="P103" s="41"/>
      <c r="Q103" s="7"/>
      <c r="R103" s="7"/>
      <c r="S103" s="7"/>
      <c r="T103" s="7"/>
      <c r="U103" s="7"/>
      <c r="V103" s="7"/>
      <c r="W103" s="7"/>
      <c r="X103" s="7"/>
      <c r="Y103" s="7"/>
      <c r="Z103" s="7"/>
      <c r="AA103" s="41"/>
      <c r="AB103" s="7"/>
      <c r="AC103" s="7"/>
      <c r="AD103" s="7"/>
      <c r="AE103" s="7"/>
      <c r="AF103" s="7"/>
      <c r="AG103" s="7"/>
      <c r="AH103" s="7"/>
      <c r="AI103" s="7"/>
      <c r="AJ103" s="7"/>
    </row>
    <row r="104" spans="1:36" ht="10.35" customHeight="1" x14ac:dyDescent="0.2">
      <c r="A104" s="7"/>
      <c r="B104" s="7"/>
      <c r="C104" s="7"/>
      <c r="D104" s="7"/>
      <c r="E104" s="7"/>
      <c r="F104" s="7"/>
      <c r="G104" s="7"/>
      <c r="H104" s="7"/>
      <c r="I104" s="7"/>
      <c r="J104" s="7"/>
      <c r="K104" s="7"/>
      <c r="L104" s="7"/>
      <c r="M104" s="7"/>
      <c r="N104" s="7"/>
      <c r="O104" s="41"/>
      <c r="P104" s="41"/>
      <c r="Q104" s="7"/>
      <c r="R104" s="7"/>
      <c r="S104" s="7"/>
      <c r="T104" s="7"/>
      <c r="U104" s="7"/>
      <c r="V104" s="7"/>
      <c r="W104" s="7"/>
      <c r="X104" s="7"/>
      <c r="Y104" s="7"/>
      <c r="Z104" s="7"/>
      <c r="AA104" s="41"/>
      <c r="AB104" s="7"/>
      <c r="AC104" s="7"/>
      <c r="AD104" s="7"/>
      <c r="AE104" s="7"/>
      <c r="AF104" s="7"/>
      <c r="AG104" s="7"/>
      <c r="AH104" s="7"/>
      <c r="AI104" s="7"/>
      <c r="AJ104" s="7"/>
    </row>
    <row r="105" spans="1:36" ht="10.35" customHeight="1" x14ac:dyDescent="0.2">
      <c r="A105" s="7"/>
      <c r="B105" s="7"/>
      <c r="C105" s="7"/>
      <c r="D105" s="7"/>
      <c r="E105" s="7"/>
      <c r="F105" s="7"/>
      <c r="G105" s="7"/>
      <c r="H105" s="7"/>
      <c r="I105" s="7"/>
      <c r="J105" s="7"/>
      <c r="K105" s="7"/>
      <c r="L105" s="7"/>
      <c r="M105" s="7"/>
      <c r="N105" s="7"/>
      <c r="O105" s="41"/>
      <c r="P105" s="41"/>
      <c r="Q105" s="7"/>
      <c r="R105" s="7"/>
      <c r="S105" s="7"/>
      <c r="T105" s="7"/>
      <c r="U105" s="7"/>
      <c r="V105" s="7"/>
      <c r="W105" s="7"/>
      <c r="X105" s="7"/>
      <c r="Y105" s="7"/>
      <c r="Z105" s="7"/>
      <c r="AA105" s="41"/>
      <c r="AB105" s="7"/>
      <c r="AC105" s="7"/>
      <c r="AD105" s="7"/>
      <c r="AE105" s="7"/>
      <c r="AF105" s="7"/>
      <c r="AG105" s="7"/>
      <c r="AH105" s="7"/>
      <c r="AI105" s="7"/>
      <c r="AJ105" s="7"/>
    </row>
    <row r="106" spans="1:36" ht="10.35" customHeight="1" x14ac:dyDescent="0.2">
      <c r="A106" s="7"/>
      <c r="B106" s="7"/>
      <c r="C106" s="7"/>
      <c r="D106" s="7"/>
      <c r="E106" s="7"/>
      <c r="F106" s="7"/>
      <c r="G106" s="7"/>
      <c r="H106" s="7"/>
      <c r="I106" s="7"/>
      <c r="J106" s="7"/>
      <c r="K106" s="7"/>
      <c r="L106" s="7"/>
      <c r="M106" s="7"/>
      <c r="N106" s="7"/>
      <c r="O106" s="41"/>
      <c r="P106" s="41"/>
      <c r="Q106" s="7"/>
      <c r="R106" s="7"/>
      <c r="S106" s="7"/>
      <c r="T106" s="7"/>
      <c r="U106" s="7"/>
      <c r="V106" s="7"/>
      <c r="W106" s="7"/>
      <c r="X106" s="7"/>
      <c r="Y106" s="7"/>
      <c r="Z106" s="7"/>
      <c r="AA106" s="41"/>
      <c r="AB106" s="7"/>
      <c r="AC106" s="7"/>
      <c r="AD106" s="7"/>
      <c r="AE106" s="7"/>
      <c r="AF106" s="7"/>
      <c r="AG106" s="7"/>
      <c r="AH106" s="7"/>
      <c r="AI106" s="7"/>
      <c r="AJ106" s="7"/>
    </row>
    <row r="107" spans="1:36" ht="10.35" customHeight="1" x14ac:dyDescent="0.2">
      <c r="A107" s="7"/>
      <c r="B107" s="7"/>
      <c r="C107" s="7"/>
      <c r="D107" s="7"/>
      <c r="E107" s="7"/>
      <c r="F107" s="7"/>
      <c r="G107" s="7"/>
      <c r="H107" s="7"/>
      <c r="I107" s="7"/>
      <c r="J107" s="7"/>
      <c r="K107" s="7"/>
      <c r="L107" s="7"/>
      <c r="M107" s="7"/>
      <c r="N107" s="7"/>
      <c r="O107" s="41"/>
      <c r="P107" s="41"/>
      <c r="Q107" s="7"/>
      <c r="R107" s="7"/>
      <c r="S107" s="7"/>
      <c r="T107" s="7"/>
      <c r="U107" s="7"/>
      <c r="V107" s="7"/>
      <c r="W107" s="7"/>
      <c r="X107" s="7"/>
      <c r="Y107" s="7"/>
      <c r="Z107" s="7"/>
      <c r="AA107" s="41"/>
      <c r="AB107" s="7"/>
      <c r="AC107" s="7"/>
      <c r="AD107" s="7"/>
      <c r="AE107" s="7"/>
      <c r="AF107" s="7"/>
      <c r="AG107" s="7"/>
      <c r="AH107" s="7"/>
      <c r="AI107" s="7"/>
      <c r="AJ107" s="7"/>
    </row>
    <row r="108" spans="1:36" ht="10.35" customHeight="1" x14ac:dyDescent="0.2">
      <c r="A108" s="7"/>
      <c r="B108" s="7"/>
      <c r="C108" s="7"/>
      <c r="D108" s="7"/>
      <c r="E108" s="7"/>
      <c r="F108" s="7"/>
      <c r="G108" s="7"/>
      <c r="H108" s="7"/>
      <c r="I108" s="7"/>
      <c r="J108" s="7"/>
      <c r="K108" s="7"/>
      <c r="L108" s="7"/>
      <c r="M108" s="7"/>
      <c r="N108" s="7"/>
      <c r="O108" s="41"/>
      <c r="P108" s="41"/>
      <c r="Q108" s="7"/>
      <c r="R108" s="7"/>
      <c r="S108" s="7"/>
      <c r="T108" s="7"/>
      <c r="U108" s="7"/>
      <c r="V108" s="7"/>
      <c r="W108" s="7"/>
      <c r="X108" s="7"/>
      <c r="Y108" s="7"/>
      <c r="Z108" s="7"/>
      <c r="AA108" s="41"/>
      <c r="AB108" s="7"/>
      <c r="AC108" s="7"/>
      <c r="AD108" s="7"/>
      <c r="AE108" s="7"/>
      <c r="AF108" s="7"/>
      <c r="AG108" s="7"/>
      <c r="AH108" s="7"/>
      <c r="AI108" s="7"/>
      <c r="AJ108" s="7"/>
    </row>
    <row r="109" spans="1:36" ht="10.35" customHeight="1" x14ac:dyDescent="0.2">
      <c r="A109" s="7"/>
      <c r="B109" s="7"/>
      <c r="C109" s="7"/>
      <c r="D109" s="7"/>
      <c r="E109" s="7"/>
      <c r="F109" s="7"/>
      <c r="G109" s="7"/>
      <c r="H109" s="7"/>
      <c r="I109" s="7"/>
      <c r="J109" s="7"/>
      <c r="K109" s="7"/>
      <c r="L109" s="7"/>
      <c r="M109" s="7"/>
      <c r="N109" s="7"/>
      <c r="O109" s="41"/>
      <c r="P109" s="41"/>
      <c r="Q109" s="7"/>
      <c r="R109" s="7"/>
      <c r="S109" s="7"/>
      <c r="T109" s="7"/>
      <c r="U109" s="7"/>
      <c r="V109" s="7"/>
      <c r="W109" s="7"/>
      <c r="X109" s="7"/>
      <c r="Y109" s="7"/>
      <c r="Z109" s="7"/>
      <c r="AA109" s="41"/>
      <c r="AB109" s="7"/>
      <c r="AC109" s="7"/>
      <c r="AD109" s="7"/>
      <c r="AE109" s="7"/>
      <c r="AF109" s="7"/>
      <c r="AG109" s="7"/>
      <c r="AH109" s="7"/>
      <c r="AI109" s="7"/>
      <c r="AJ109" s="7"/>
    </row>
    <row r="110" spans="1:36" ht="10.35" customHeight="1" x14ac:dyDescent="0.2">
      <c r="A110" s="7"/>
      <c r="B110" s="7"/>
      <c r="C110" s="7"/>
      <c r="D110" s="7"/>
      <c r="E110" s="7"/>
      <c r="F110" s="7"/>
      <c r="G110" s="7"/>
      <c r="H110" s="7"/>
      <c r="I110" s="7"/>
      <c r="J110" s="7"/>
      <c r="K110" s="7"/>
      <c r="L110" s="7"/>
      <c r="M110" s="7"/>
      <c r="N110" s="7"/>
      <c r="O110" s="41"/>
      <c r="P110" s="41"/>
      <c r="Q110" s="7"/>
      <c r="R110" s="7"/>
      <c r="S110" s="7"/>
      <c r="T110" s="7"/>
      <c r="U110" s="7"/>
      <c r="V110" s="7"/>
      <c r="W110" s="7"/>
      <c r="X110" s="7"/>
      <c r="Y110" s="7"/>
      <c r="Z110" s="7"/>
      <c r="AA110" s="41"/>
      <c r="AB110" s="7"/>
      <c r="AC110" s="7"/>
      <c r="AD110" s="7"/>
      <c r="AE110" s="7"/>
      <c r="AF110" s="7"/>
      <c r="AG110" s="7"/>
      <c r="AH110" s="7"/>
      <c r="AI110" s="7"/>
      <c r="AJ110" s="7"/>
    </row>
    <row r="111" spans="1:36" ht="10.35" customHeight="1" x14ac:dyDescent="0.2">
      <c r="A111" s="7"/>
      <c r="B111" s="7"/>
      <c r="C111" s="7"/>
      <c r="D111" s="7"/>
      <c r="E111" s="7"/>
      <c r="F111" s="7"/>
      <c r="G111" s="7"/>
      <c r="H111" s="7"/>
      <c r="I111" s="7"/>
      <c r="J111" s="7"/>
      <c r="K111" s="7"/>
      <c r="L111" s="7"/>
      <c r="M111" s="7"/>
      <c r="N111" s="7"/>
      <c r="O111" s="41"/>
      <c r="P111" s="41"/>
      <c r="Q111" s="7"/>
      <c r="R111" s="7"/>
      <c r="S111" s="7"/>
      <c r="T111" s="7"/>
      <c r="U111" s="7"/>
      <c r="V111" s="7"/>
      <c r="W111" s="7"/>
      <c r="X111" s="7"/>
      <c r="Y111" s="7"/>
      <c r="Z111" s="7"/>
      <c r="AA111" s="41"/>
      <c r="AB111" s="7"/>
      <c r="AC111" s="7"/>
      <c r="AD111" s="7"/>
      <c r="AE111" s="7"/>
      <c r="AF111" s="7"/>
      <c r="AG111" s="7"/>
      <c r="AH111" s="7"/>
      <c r="AI111" s="7"/>
      <c r="AJ111" s="7"/>
    </row>
    <row r="112" spans="1:36" ht="10.35" customHeight="1" x14ac:dyDescent="0.2">
      <c r="A112" s="7"/>
      <c r="B112" s="7"/>
      <c r="C112" s="7"/>
      <c r="D112" s="7"/>
      <c r="E112" s="7"/>
      <c r="F112" s="7"/>
      <c r="G112" s="7"/>
      <c r="H112" s="7"/>
      <c r="I112" s="7"/>
      <c r="J112" s="7"/>
      <c r="K112" s="7"/>
      <c r="L112" s="7"/>
      <c r="M112" s="7"/>
      <c r="N112" s="7"/>
      <c r="O112" s="41"/>
      <c r="P112" s="41"/>
      <c r="Q112" s="7"/>
      <c r="R112" s="7"/>
      <c r="S112" s="7"/>
      <c r="T112" s="7"/>
      <c r="U112" s="7"/>
      <c r="V112" s="7"/>
      <c r="W112" s="7"/>
      <c r="X112" s="7"/>
      <c r="Y112" s="7"/>
      <c r="Z112" s="7"/>
      <c r="AA112" s="41"/>
      <c r="AB112" s="7"/>
      <c r="AC112" s="7"/>
      <c r="AD112" s="7"/>
      <c r="AE112" s="7"/>
      <c r="AF112" s="7"/>
      <c r="AG112" s="7"/>
      <c r="AH112" s="7"/>
      <c r="AI112" s="7"/>
      <c r="AJ112" s="7"/>
    </row>
    <row r="113" spans="1:36" ht="10.35" customHeight="1" x14ac:dyDescent="0.2">
      <c r="A113" s="7"/>
      <c r="B113" s="7"/>
      <c r="C113" s="7"/>
      <c r="D113" s="7"/>
      <c r="E113" s="7"/>
      <c r="F113" s="7"/>
      <c r="G113" s="7"/>
      <c r="H113" s="7"/>
      <c r="I113" s="7"/>
      <c r="J113" s="7"/>
      <c r="K113" s="7"/>
      <c r="L113" s="7"/>
      <c r="M113" s="7"/>
      <c r="N113" s="7"/>
      <c r="O113" s="41"/>
      <c r="P113" s="41"/>
      <c r="Q113" s="7"/>
      <c r="R113" s="7"/>
      <c r="S113" s="7"/>
      <c r="T113" s="7"/>
      <c r="U113" s="7"/>
      <c r="V113" s="7"/>
      <c r="W113" s="7"/>
      <c r="X113" s="7"/>
      <c r="Y113" s="7"/>
      <c r="Z113" s="7"/>
      <c r="AA113" s="41"/>
      <c r="AB113" s="7"/>
      <c r="AC113" s="7"/>
      <c r="AD113" s="7"/>
      <c r="AE113" s="7"/>
      <c r="AF113" s="7"/>
      <c r="AG113" s="7"/>
      <c r="AH113" s="7"/>
      <c r="AI113" s="7"/>
      <c r="AJ113" s="7"/>
    </row>
    <row r="114" spans="1:36" ht="10.35" customHeight="1" x14ac:dyDescent="0.2">
      <c r="A114" s="7"/>
      <c r="B114" s="7"/>
      <c r="C114" s="7"/>
      <c r="D114" s="7"/>
      <c r="E114" s="7"/>
      <c r="F114" s="7"/>
      <c r="G114" s="7"/>
      <c r="H114" s="7"/>
      <c r="I114" s="7"/>
      <c r="J114" s="7"/>
      <c r="K114" s="7"/>
      <c r="L114" s="7"/>
      <c r="M114" s="7"/>
      <c r="N114" s="7"/>
      <c r="O114" s="41"/>
      <c r="P114" s="41"/>
      <c r="Q114" s="7"/>
      <c r="R114" s="7"/>
      <c r="S114" s="7"/>
      <c r="T114" s="7"/>
      <c r="U114" s="7"/>
      <c r="V114" s="7"/>
      <c r="W114" s="7"/>
      <c r="X114" s="7"/>
      <c r="Y114" s="7"/>
      <c r="Z114" s="7"/>
      <c r="AA114" s="41"/>
      <c r="AB114" s="7"/>
      <c r="AC114" s="7"/>
      <c r="AD114" s="7"/>
      <c r="AE114" s="7"/>
      <c r="AF114" s="7"/>
      <c r="AG114" s="7"/>
      <c r="AH114" s="7"/>
      <c r="AI114" s="7"/>
      <c r="AJ114" s="7"/>
    </row>
    <row r="115" spans="1:36" ht="10.35" customHeight="1" x14ac:dyDescent="0.2">
      <c r="A115" s="7"/>
      <c r="B115" s="7"/>
      <c r="C115" s="7"/>
      <c r="D115" s="7"/>
      <c r="E115" s="7"/>
      <c r="F115" s="7"/>
      <c r="G115" s="7"/>
      <c r="H115" s="7"/>
      <c r="I115" s="7"/>
      <c r="J115" s="7"/>
      <c r="K115" s="7"/>
      <c r="L115" s="7"/>
      <c r="M115" s="7"/>
      <c r="N115" s="7"/>
      <c r="O115" s="41"/>
      <c r="P115" s="41"/>
      <c r="Q115" s="7"/>
      <c r="R115" s="7"/>
      <c r="S115" s="7"/>
      <c r="T115" s="7"/>
      <c r="U115" s="7"/>
      <c r="V115" s="7"/>
      <c r="W115" s="7"/>
      <c r="X115" s="7"/>
      <c r="Y115" s="7"/>
      <c r="Z115" s="7"/>
      <c r="AA115" s="41"/>
      <c r="AB115" s="7"/>
      <c r="AC115" s="7"/>
      <c r="AD115" s="7"/>
      <c r="AE115" s="7"/>
      <c r="AF115" s="7"/>
      <c r="AG115" s="7"/>
      <c r="AH115" s="7"/>
      <c r="AI115" s="7"/>
      <c r="AJ115" s="7"/>
    </row>
    <row r="116" spans="1:36" ht="10.35" customHeight="1" x14ac:dyDescent="0.2">
      <c r="A116" s="7"/>
      <c r="B116" s="7"/>
      <c r="C116" s="7"/>
      <c r="D116" s="7"/>
      <c r="E116" s="7"/>
      <c r="F116" s="7"/>
      <c r="G116" s="7"/>
      <c r="H116" s="7"/>
      <c r="I116" s="7"/>
      <c r="J116" s="7"/>
      <c r="K116" s="7"/>
      <c r="L116" s="7"/>
      <c r="M116" s="7"/>
      <c r="N116" s="7"/>
      <c r="O116" s="41"/>
      <c r="P116" s="41"/>
      <c r="Q116" s="7"/>
      <c r="R116" s="7"/>
      <c r="S116" s="7"/>
      <c r="T116" s="7"/>
      <c r="U116" s="7"/>
      <c r="V116" s="7"/>
      <c r="W116" s="7"/>
      <c r="X116" s="7"/>
      <c r="Y116" s="7"/>
      <c r="Z116" s="7"/>
      <c r="AA116" s="41"/>
      <c r="AB116" s="7"/>
      <c r="AC116" s="7"/>
      <c r="AD116" s="7"/>
      <c r="AE116" s="7"/>
      <c r="AF116" s="7"/>
      <c r="AG116" s="7"/>
      <c r="AH116" s="7"/>
      <c r="AI116" s="7"/>
      <c r="AJ116" s="7"/>
    </row>
    <row r="117" spans="1:36" ht="10.35" customHeight="1" x14ac:dyDescent="0.2">
      <c r="A117" s="7"/>
      <c r="B117" s="7"/>
      <c r="C117" s="7"/>
      <c r="D117" s="7"/>
      <c r="E117" s="7"/>
      <c r="F117" s="7"/>
      <c r="G117" s="7"/>
      <c r="H117" s="7"/>
      <c r="I117" s="7"/>
      <c r="J117" s="7"/>
      <c r="K117" s="7"/>
      <c r="L117" s="7"/>
      <c r="M117" s="7"/>
      <c r="N117" s="7"/>
      <c r="O117" s="41"/>
      <c r="P117" s="41"/>
      <c r="Q117" s="7"/>
      <c r="R117" s="7"/>
      <c r="S117" s="7"/>
      <c r="T117" s="7"/>
      <c r="U117" s="7"/>
      <c r="V117" s="7"/>
      <c r="W117" s="7"/>
      <c r="X117" s="7"/>
      <c r="Y117" s="7"/>
      <c r="Z117" s="7"/>
      <c r="AA117" s="41"/>
      <c r="AB117" s="7"/>
      <c r="AC117" s="7"/>
      <c r="AD117" s="7"/>
      <c r="AE117" s="7"/>
      <c r="AF117" s="7"/>
      <c r="AG117" s="7"/>
      <c r="AH117" s="7"/>
      <c r="AI117" s="7"/>
      <c r="AJ117" s="7"/>
    </row>
    <row r="118" spans="1:36" ht="10.35" customHeight="1" x14ac:dyDescent="0.2">
      <c r="A118" s="7"/>
      <c r="B118" s="7"/>
      <c r="C118" s="7"/>
      <c r="D118" s="7"/>
      <c r="E118" s="7"/>
      <c r="F118" s="7"/>
      <c r="G118" s="7"/>
      <c r="H118" s="7"/>
      <c r="I118" s="7"/>
      <c r="J118" s="7"/>
      <c r="K118" s="7"/>
      <c r="L118" s="7"/>
      <c r="M118" s="7"/>
      <c r="N118" s="7"/>
      <c r="O118" s="41"/>
      <c r="P118" s="41"/>
      <c r="Q118" s="7"/>
      <c r="R118" s="7"/>
      <c r="S118" s="7"/>
      <c r="T118" s="7"/>
      <c r="U118" s="7"/>
      <c r="V118" s="7"/>
      <c r="W118" s="7"/>
      <c r="X118" s="7"/>
      <c r="Y118" s="7"/>
      <c r="Z118" s="7"/>
      <c r="AA118" s="41"/>
      <c r="AB118" s="7"/>
      <c r="AC118" s="7"/>
      <c r="AD118" s="7"/>
      <c r="AE118" s="7"/>
      <c r="AF118" s="7"/>
      <c r="AG118" s="7"/>
      <c r="AH118" s="7"/>
      <c r="AI118" s="7"/>
      <c r="AJ118" s="7"/>
    </row>
    <row r="119" spans="1:36" ht="10.35" customHeight="1" x14ac:dyDescent="0.2">
      <c r="A119" s="7"/>
      <c r="B119" s="7"/>
      <c r="C119" s="7"/>
      <c r="D119" s="7"/>
      <c r="E119" s="7"/>
      <c r="F119" s="7"/>
      <c r="G119" s="7"/>
      <c r="H119" s="7"/>
      <c r="I119" s="7"/>
      <c r="J119" s="7"/>
      <c r="K119" s="7"/>
      <c r="L119" s="7"/>
      <c r="M119" s="7"/>
      <c r="N119" s="7"/>
      <c r="O119" s="41"/>
      <c r="P119" s="41"/>
      <c r="Q119" s="7"/>
      <c r="R119" s="7"/>
      <c r="S119" s="7"/>
      <c r="T119" s="7"/>
      <c r="U119" s="7"/>
      <c r="V119" s="7"/>
      <c r="W119" s="7"/>
      <c r="X119" s="7"/>
      <c r="Y119" s="7"/>
      <c r="Z119" s="7"/>
      <c r="AA119" s="41"/>
      <c r="AB119" s="7"/>
      <c r="AC119" s="7"/>
      <c r="AD119" s="7"/>
      <c r="AE119" s="7"/>
      <c r="AF119" s="7"/>
      <c r="AG119" s="7"/>
      <c r="AH119" s="7"/>
      <c r="AI119" s="7"/>
      <c r="AJ119" s="7"/>
    </row>
    <row r="120" spans="1:36" ht="10.35" customHeight="1" x14ac:dyDescent="0.2">
      <c r="A120" s="7"/>
      <c r="B120" s="7"/>
      <c r="C120" s="7"/>
      <c r="D120" s="7"/>
      <c r="E120" s="7"/>
      <c r="F120" s="7"/>
      <c r="G120" s="7"/>
      <c r="H120" s="7"/>
      <c r="I120" s="7"/>
      <c r="J120" s="7"/>
      <c r="K120" s="7"/>
      <c r="L120" s="7"/>
      <c r="M120" s="7"/>
      <c r="N120" s="7"/>
      <c r="O120" s="41"/>
      <c r="P120" s="41"/>
      <c r="Q120" s="7"/>
      <c r="R120" s="7"/>
      <c r="S120" s="7"/>
      <c r="T120" s="7"/>
      <c r="U120" s="7"/>
      <c r="V120" s="7"/>
      <c r="W120" s="7"/>
      <c r="X120" s="7"/>
      <c r="Y120" s="7"/>
      <c r="Z120" s="7"/>
      <c r="AA120" s="41"/>
      <c r="AB120" s="7"/>
      <c r="AC120" s="7"/>
      <c r="AD120" s="7"/>
      <c r="AE120" s="7"/>
      <c r="AF120" s="7"/>
      <c r="AG120" s="7"/>
      <c r="AH120" s="7"/>
      <c r="AI120" s="7"/>
      <c r="AJ120" s="7"/>
    </row>
    <row r="121" spans="1:36" ht="10.35" customHeight="1" x14ac:dyDescent="0.2">
      <c r="A121" s="7"/>
      <c r="B121" s="7"/>
      <c r="C121" s="7"/>
      <c r="D121" s="7"/>
      <c r="E121" s="7"/>
      <c r="F121" s="7"/>
      <c r="G121" s="7"/>
      <c r="H121" s="7"/>
      <c r="I121" s="7"/>
      <c r="J121" s="7"/>
      <c r="K121" s="7"/>
      <c r="L121" s="7"/>
      <c r="M121" s="7"/>
      <c r="N121" s="7"/>
      <c r="O121" s="41"/>
      <c r="P121" s="41"/>
      <c r="Q121" s="7"/>
      <c r="R121" s="7"/>
      <c r="S121" s="7"/>
      <c r="T121" s="7"/>
      <c r="U121" s="7"/>
      <c r="V121" s="7"/>
      <c r="W121" s="7"/>
      <c r="X121" s="7"/>
      <c r="Y121" s="7"/>
      <c r="Z121" s="7"/>
      <c r="AA121" s="41"/>
      <c r="AB121" s="7"/>
      <c r="AC121" s="7"/>
      <c r="AD121" s="7"/>
      <c r="AE121" s="7"/>
      <c r="AF121" s="7"/>
      <c r="AG121" s="7"/>
      <c r="AH121" s="7"/>
      <c r="AI121" s="7"/>
      <c r="AJ121" s="7"/>
    </row>
    <row r="122" spans="1:36" ht="10.35" customHeight="1" x14ac:dyDescent="0.2">
      <c r="A122" s="7"/>
      <c r="B122" s="7"/>
      <c r="C122" s="7"/>
      <c r="D122" s="7"/>
      <c r="E122" s="7"/>
      <c r="F122" s="7"/>
      <c r="G122" s="7"/>
      <c r="H122" s="7"/>
      <c r="I122" s="7"/>
      <c r="J122" s="7"/>
      <c r="K122" s="7"/>
      <c r="L122" s="7"/>
      <c r="M122" s="7"/>
      <c r="N122" s="7"/>
      <c r="O122" s="41"/>
      <c r="P122" s="41"/>
      <c r="Q122" s="7"/>
      <c r="R122" s="7"/>
      <c r="S122" s="7"/>
      <c r="T122" s="7"/>
      <c r="U122" s="7"/>
      <c r="V122" s="7"/>
      <c r="W122" s="7"/>
      <c r="X122" s="7"/>
      <c r="Y122" s="7"/>
      <c r="Z122" s="7"/>
      <c r="AA122" s="41"/>
      <c r="AB122" s="7"/>
    </row>
    <row r="123" spans="1:36" ht="10.35" customHeight="1" x14ac:dyDescent="0.2">
      <c r="A123" s="7"/>
      <c r="B123" s="7"/>
      <c r="C123" s="7"/>
      <c r="D123" s="7"/>
      <c r="E123" s="7"/>
      <c r="F123" s="7"/>
      <c r="G123" s="7"/>
      <c r="H123" s="7"/>
      <c r="I123" s="7"/>
      <c r="J123" s="7"/>
      <c r="K123" s="7"/>
      <c r="L123" s="7"/>
      <c r="M123" s="7"/>
      <c r="N123" s="7"/>
      <c r="O123" s="41"/>
      <c r="P123" s="41"/>
      <c r="Q123" s="7"/>
      <c r="R123" s="7"/>
      <c r="S123" s="7"/>
      <c r="T123" s="7"/>
      <c r="U123" s="7"/>
      <c r="V123" s="7"/>
      <c r="W123" s="7"/>
      <c r="X123" s="7"/>
      <c r="Y123" s="7"/>
      <c r="Z123" s="7"/>
      <c r="AA123" s="41"/>
      <c r="AB123" s="7"/>
    </row>
    <row r="124" spans="1:36" ht="10.35" customHeight="1" x14ac:dyDescent="0.2">
      <c r="A124" s="7"/>
      <c r="B124" s="7"/>
      <c r="C124" s="7"/>
      <c r="D124" s="7"/>
      <c r="E124" s="7"/>
      <c r="F124" s="7"/>
      <c r="G124" s="7"/>
      <c r="H124" s="7"/>
      <c r="I124" s="7"/>
      <c r="J124" s="7"/>
      <c r="K124" s="7"/>
      <c r="L124" s="7"/>
      <c r="M124" s="7"/>
      <c r="N124" s="7"/>
      <c r="O124" s="41"/>
      <c r="P124" s="41"/>
      <c r="Q124" s="7"/>
      <c r="R124" s="7"/>
      <c r="S124" s="7"/>
      <c r="T124" s="7"/>
      <c r="U124" s="7"/>
      <c r="V124" s="7"/>
      <c r="W124" s="7"/>
      <c r="X124" s="7"/>
      <c r="Y124" s="7"/>
      <c r="Z124" s="7"/>
      <c r="AA124" s="41"/>
      <c r="AB124" s="7"/>
    </row>
    <row r="125" spans="1:36" ht="10.35" customHeight="1" x14ac:dyDescent="0.2">
      <c r="A125" s="7"/>
      <c r="B125" s="7"/>
      <c r="C125" s="7"/>
      <c r="D125" s="7"/>
      <c r="E125" s="7"/>
      <c r="F125" s="7"/>
      <c r="G125" s="7"/>
      <c r="H125" s="7"/>
      <c r="I125" s="7"/>
      <c r="J125" s="7"/>
      <c r="K125" s="7"/>
      <c r="L125" s="7"/>
      <c r="M125" s="7"/>
      <c r="N125" s="7"/>
      <c r="O125" s="41"/>
      <c r="P125" s="41"/>
      <c r="Q125" s="7"/>
      <c r="R125" s="7"/>
      <c r="S125" s="7"/>
      <c r="T125" s="7"/>
      <c r="U125" s="7"/>
      <c r="V125" s="7"/>
      <c r="W125" s="7"/>
      <c r="X125" s="7"/>
      <c r="Y125" s="7"/>
      <c r="Z125" s="7"/>
      <c r="AA125" s="41"/>
      <c r="AB125" s="7"/>
    </row>
    <row r="126" spans="1:36" ht="10.35" customHeight="1" x14ac:dyDescent="0.2">
      <c r="A126" s="7"/>
      <c r="B126" s="7"/>
      <c r="C126" s="7"/>
      <c r="D126" s="7"/>
      <c r="E126" s="7"/>
      <c r="F126" s="7"/>
      <c r="G126" s="7"/>
      <c r="H126" s="7"/>
      <c r="I126" s="7"/>
      <c r="J126" s="7"/>
      <c r="K126" s="7"/>
      <c r="L126" s="7"/>
      <c r="M126" s="7"/>
      <c r="N126" s="7"/>
      <c r="O126" s="41"/>
      <c r="P126" s="41"/>
      <c r="Q126" s="7"/>
      <c r="R126" s="7"/>
      <c r="S126" s="7"/>
      <c r="T126" s="7"/>
      <c r="U126" s="7"/>
      <c r="V126" s="7"/>
      <c r="W126" s="7"/>
      <c r="X126" s="7"/>
      <c r="Y126" s="7"/>
      <c r="Z126" s="7"/>
      <c r="AA126" s="41"/>
      <c r="AB126" s="7"/>
    </row>
    <row r="127" spans="1:36" ht="10.35" customHeight="1" x14ac:dyDescent="0.2">
      <c r="A127" s="7"/>
      <c r="B127" s="7"/>
      <c r="C127" s="7"/>
      <c r="D127" s="7"/>
      <c r="E127" s="7"/>
      <c r="F127" s="7"/>
      <c r="G127" s="7"/>
      <c r="H127" s="7"/>
      <c r="I127" s="7"/>
      <c r="J127" s="7"/>
      <c r="K127" s="7"/>
      <c r="L127" s="7"/>
      <c r="M127" s="7"/>
      <c r="N127" s="7"/>
      <c r="O127" s="41"/>
      <c r="P127" s="41"/>
      <c r="Q127" s="7"/>
      <c r="R127" s="7"/>
      <c r="S127" s="7"/>
      <c r="T127" s="7"/>
      <c r="U127" s="7"/>
      <c r="V127" s="7"/>
      <c r="W127" s="7"/>
      <c r="X127" s="7"/>
      <c r="Y127" s="7"/>
      <c r="Z127" s="7"/>
      <c r="AA127" s="41"/>
      <c r="AB127" s="7"/>
    </row>
    <row r="128" spans="1:36" ht="10.35" customHeight="1" x14ac:dyDescent="0.2">
      <c r="A128" s="7"/>
      <c r="B128" s="7"/>
      <c r="C128" s="7"/>
      <c r="D128" s="7"/>
      <c r="E128" s="7"/>
      <c r="F128" s="7"/>
      <c r="G128" s="7"/>
      <c r="H128" s="7"/>
      <c r="I128" s="7"/>
      <c r="J128" s="7"/>
      <c r="K128" s="7"/>
      <c r="L128" s="7"/>
      <c r="M128" s="7"/>
      <c r="N128" s="7"/>
      <c r="O128" s="41"/>
      <c r="P128" s="41"/>
      <c r="Q128" s="7"/>
      <c r="R128" s="7"/>
      <c r="S128" s="7"/>
      <c r="T128" s="7"/>
      <c r="U128" s="7"/>
      <c r="V128" s="7"/>
      <c r="W128" s="7"/>
      <c r="X128" s="7"/>
      <c r="Y128" s="7"/>
      <c r="Z128" s="7"/>
      <c r="AA128" s="41"/>
      <c r="AB128" s="7"/>
    </row>
    <row r="129" spans="1:28" ht="10.35" customHeight="1" x14ac:dyDescent="0.2">
      <c r="A129" s="7"/>
      <c r="B129" s="7"/>
      <c r="C129" s="7"/>
      <c r="D129" s="7"/>
      <c r="E129" s="7"/>
      <c r="F129" s="7"/>
      <c r="G129" s="7"/>
      <c r="H129" s="7"/>
      <c r="I129" s="7"/>
      <c r="J129" s="7"/>
      <c r="K129" s="7"/>
      <c r="L129" s="7"/>
      <c r="M129" s="7"/>
      <c r="N129" s="7"/>
      <c r="O129" s="41"/>
      <c r="P129" s="41"/>
      <c r="Q129" s="7"/>
      <c r="R129" s="7"/>
      <c r="S129" s="7"/>
      <c r="T129" s="7"/>
      <c r="U129" s="7"/>
      <c r="V129" s="7"/>
      <c r="W129" s="7"/>
      <c r="X129" s="7"/>
      <c r="Y129" s="7"/>
      <c r="Z129" s="7"/>
      <c r="AA129" s="41"/>
      <c r="AB129" s="7"/>
    </row>
    <row r="130" spans="1:28" ht="10.35" customHeight="1" x14ac:dyDescent="0.2">
      <c r="A130" s="7"/>
      <c r="B130" s="7"/>
      <c r="C130" s="7"/>
      <c r="D130" s="7"/>
      <c r="E130" s="7"/>
      <c r="F130" s="7"/>
      <c r="G130" s="7"/>
      <c r="H130" s="7"/>
      <c r="I130" s="7"/>
      <c r="J130" s="7"/>
      <c r="K130" s="7"/>
      <c r="L130" s="7"/>
      <c r="M130" s="7"/>
      <c r="N130" s="7"/>
      <c r="O130" s="41"/>
      <c r="P130" s="41"/>
      <c r="Q130" s="7"/>
      <c r="R130" s="7"/>
      <c r="S130" s="7"/>
      <c r="T130" s="7"/>
      <c r="U130" s="7"/>
      <c r="V130" s="7"/>
      <c r="W130" s="7"/>
      <c r="X130" s="7"/>
      <c r="Y130" s="7"/>
      <c r="Z130" s="7"/>
      <c r="AA130" s="41"/>
      <c r="AB130" s="7"/>
    </row>
    <row r="131" spans="1:28" ht="10.35" customHeight="1" x14ac:dyDescent="0.2">
      <c r="A131" s="7"/>
      <c r="B131" s="7"/>
      <c r="C131" s="7"/>
      <c r="D131" s="7"/>
      <c r="E131" s="7"/>
      <c r="F131" s="7"/>
      <c r="G131" s="7"/>
      <c r="H131" s="7"/>
      <c r="I131" s="7"/>
      <c r="J131" s="7"/>
      <c r="K131" s="7"/>
      <c r="L131" s="7"/>
      <c r="M131" s="7"/>
      <c r="N131" s="7"/>
      <c r="O131" s="41"/>
      <c r="P131" s="41"/>
      <c r="Q131" s="7"/>
      <c r="R131" s="7"/>
      <c r="S131" s="7"/>
      <c r="T131" s="7"/>
      <c r="U131" s="7"/>
      <c r="V131" s="7"/>
      <c r="W131" s="7"/>
      <c r="X131" s="7"/>
      <c r="Y131" s="7"/>
      <c r="Z131" s="7"/>
      <c r="AA131" s="41"/>
      <c r="AB131" s="7"/>
    </row>
    <row r="132" spans="1:28" ht="10.35" customHeight="1" x14ac:dyDescent="0.2">
      <c r="A132" s="7"/>
      <c r="B132" s="7"/>
      <c r="C132" s="7"/>
      <c r="D132" s="7"/>
      <c r="E132" s="7"/>
      <c r="F132" s="7"/>
      <c r="G132" s="7"/>
      <c r="H132" s="7"/>
      <c r="I132" s="7"/>
      <c r="J132" s="7"/>
      <c r="K132" s="7"/>
      <c r="L132" s="7"/>
      <c r="M132" s="7"/>
      <c r="N132" s="7"/>
      <c r="O132" s="41"/>
      <c r="P132" s="41"/>
      <c r="Q132" s="7"/>
      <c r="R132" s="7"/>
      <c r="S132" s="7"/>
      <c r="T132" s="7"/>
      <c r="U132" s="7"/>
      <c r="V132" s="7"/>
      <c r="W132" s="7"/>
      <c r="X132" s="7"/>
      <c r="Y132" s="7"/>
      <c r="Z132" s="7"/>
      <c r="AA132" s="41"/>
      <c r="AB132" s="7"/>
    </row>
    <row r="133" spans="1:28" ht="10.35" customHeight="1" x14ac:dyDescent="0.2">
      <c r="A133" s="7"/>
      <c r="B133" s="7"/>
      <c r="C133" s="7"/>
      <c r="D133" s="7"/>
      <c r="E133" s="7"/>
      <c r="F133" s="7"/>
      <c r="G133" s="7"/>
      <c r="H133" s="7"/>
      <c r="I133" s="7"/>
      <c r="J133" s="7"/>
      <c r="K133" s="7"/>
      <c r="L133" s="7"/>
      <c r="M133" s="7"/>
      <c r="N133" s="7"/>
      <c r="O133" s="41"/>
      <c r="P133" s="41"/>
      <c r="Q133" s="7"/>
      <c r="R133" s="7"/>
      <c r="S133" s="7"/>
      <c r="T133" s="7"/>
      <c r="U133" s="7"/>
      <c r="V133" s="7"/>
      <c r="W133" s="7"/>
      <c r="X133" s="7"/>
      <c r="Y133" s="7"/>
      <c r="Z133" s="7"/>
      <c r="AA133" s="41"/>
      <c r="AB133" s="7"/>
    </row>
    <row r="134" spans="1:28" ht="10.35" customHeight="1" x14ac:dyDescent="0.2">
      <c r="A134" s="7"/>
      <c r="B134" s="7"/>
      <c r="C134" s="7"/>
      <c r="D134" s="7"/>
      <c r="E134" s="7"/>
      <c r="F134" s="7"/>
      <c r="G134" s="7"/>
      <c r="H134" s="7"/>
      <c r="I134" s="7"/>
      <c r="J134" s="7"/>
      <c r="K134" s="7"/>
      <c r="L134" s="7"/>
      <c r="M134" s="7"/>
      <c r="N134" s="7"/>
      <c r="O134" s="41"/>
      <c r="P134" s="41"/>
      <c r="Q134" s="7"/>
      <c r="R134" s="7"/>
      <c r="S134" s="7"/>
      <c r="T134" s="7"/>
      <c r="U134" s="7"/>
      <c r="V134" s="7"/>
      <c r="W134" s="7"/>
      <c r="X134" s="7"/>
      <c r="Y134" s="7"/>
      <c r="Z134" s="7"/>
      <c r="AA134" s="41"/>
      <c r="AB134" s="7"/>
    </row>
    <row r="135" spans="1:28" ht="10.35" customHeight="1" x14ac:dyDescent="0.2">
      <c r="A135" s="7"/>
      <c r="B135" s="7"/>
      <c r="C135" s="7"/>
      <c r="D135" s="7"/>
      <c r="E135" s="7"/>
      <c r="F135" s="7"/>
      <c r="G135" s="7"/>
      <c r="H135" s="7"/>
      <c r="I135" s="7"/>
      <c r="J135" s="7"/>
      <c r="K135" s="7"/>
      <c r="L135" s="7"/>
      <c r="M135" s="7"/>
      <c r="N135" s="7"/>
      <c r="O135" s="41"/>
      <c r="P135" s="41"/>
      <c r="Q135" s="7"/>
      <c r="R135" s="7"/>
      <c r="S135" s="7"/>
      <c r="T135" s="7"/>
      <c r="U135" s="7"/>
      <c r="V135" s="7"/>
      <c r="W135" s="7"/>
      <c r="X135" s="7"/>
      <c r="Y135" s="7"/>
      <c r="Z135" s="7"/>
      <c r="AA135" s="41"/>
      <c r="AB135" s="7"/>
    </row>
    <row r="136" spans="1:28" ht="10.35" customHeight="1" x14ac:dyDescent="0.2">
      <c r="A136" s="7"/>
      <c r="B136" s="7"/>
      <c r="C136" s="7"/>
      <c r="D136" s="7"/>
      <c r="E136" s="7"/>
      <c r="F136" s="7"/>
      <c r="G136" s="7"/>
      <c r="H136" s="7"/>
      <c r="I136" s="7"/>
      <c r="J136" s="7"/>
      <c r="K136" s="7"/>
      <c r="L136" s="7"/>
      <c r="M136" s="7"/>
      <c r="N136" s="7"/>
      <c r="O136" s="41"/>
      <c r="P136" s="41"/>
      <c r="Q136" s="7"/>
      <c r="R136" s="7"/>
      <c r="S136" s="7"/>
      <c r="T136" s="7"/>
      <c r="U136" s="7"/>
      <c r="V136" s="7"/>
      <c r="W136" s="7"/>
      <c r="X136" s="7"/>
      <c r="Y136" s="7"/>
      <c r="Z136" s="7"/>
      <c r="AA136" s="41"/>
      <c r="AB136" s="7"/>
    </row>
    <row r="137" spans="1:28" ht="10.35" customHeight="1" x14ac:dyDescent="0.2">
      <c r="A137" s="7"/>
      <c r="B137" s="7"/>
      <c r="C137" s="7"/>
      <c r="D137" s="7"/>
      <c r="E137" s="7"/>
      <c r="F137" s="7"/>
      <c r="G137" s="7"/>
      <c r="H137" s="7"/>
      <c r="I137" s="7"/>
      <c r="J137" s="7"/>
      <c r="K137" s="7"/>
      <c r="L137" s="7"/>
      <c r="M137" s="7"/>
      <c r="N137" s="7"/>
      <c r="O137" s="41"/>
      <c r="P137" s="41"/>
      <c r="Q137" s="7"/>
      <c r="R137" s="7"/>
      <c r="S137" s="7"/>
      <c r="T137" s="7"/>
      <c r="U137" s="7"/>
      <c r="V137" s="7"/>
      <c r="W137" s="7"/>
      <c r="X137" s="7"/>
      <c r="Y137" s="7"/>
      <c r="Z137" s="7"/>
      <c r="AA137" s="41"/>
      <c r="AB137" s="7"/>
    </row>
    <row r="138" spans="1:28" ht="10.35" customHeight="1" x14ac:dyDescent="0.2">
      <c r="A138" s="7"/>
      <c r="B138" s="7"/>
      <c r="C138" s="7"/>
      <c r="D138" s="7"/>
      <c r="E138" s="7"/>
      <c r="F138" s="7"/>
      <c r="G138" s="7"/>
      <c r="H138" s="7"/>
      <c r="I138" s="7"/>
      <c r="J138" s="7"/>
      <c r="K138" s="7"/>
      <c r="L138" s="7"/>
      <c r="M138" s="7"/>
      <c r="N138" s="7"/>
      <c r="O138" s="41"/>
      <c r="P138" s="41"/>
      <c r="Q138" s="7"/>
      <c r="R138" s="7"/>
      <c r="S138" s="7"/>
      <c r="T138" s="7"/>
      <c r="U138" s="7"/>
      <c r="V138" s="7"/>
      <c r="W138" s="7"/>
      <c r="X138" s="7"/>
      <c r="Y138" s="7"/>
      <c r="Z138" s="7"/>
      <c r="AA138" s="41"/>
      <c r="AB138" s="7"/>
    </row>
    <row r="139" spans="1:28" ht="10.35" customHeight="1" x14ac:dyDescent="0.2">
      <c r="A139" s="7"/>
      <c r="B139" s="7"/>
      <c r="C139" s="7"/>
      <c r="D139" s="7"/>
      <c r="E139" s="7"/>
      <c r="F139" s="7"/>
      <c r="G139" s="7"/>
      <c r="H139" s="7"/>
      <c r="I139" s="7"/>
      <c r="J139" s="7"/>
      <c r="K139" s="7"/>
      <c r="L139" s="7"/>
      <c r="M139" s="7"/>
      <c r="N139" s="7"/>
      <c r="O139" s="41"/>
      <c r="P139" s="41"/>
      <c r="Q139" s="7"/>
      <c r="R139" s="7"/>
      <c r="S139" s="7"/>
      <c r="T139" s="7"/>
      <c r="U139" s="7"/>
      <c r="V139" s="7"/>
      <c r="W139" s="7"/>
      <c r="X139" s="7"/>
      <c r="Y139" s="7"/>
      <c r="Z139" s="7"/>
      <c r="AA139" s="41"/>
      <c r="AB139" s="7"/>
    </row>
    <row r="140" spans="1:28" ht="10.35" customHeight="1" x14ac:dyDescent="0.2">
      <c r="A140" s="7"/>
      <c r="B140" s="7"/>
      <c r="C140" s="7"/>
      <c r="D140" s="7"/>
      <c r="E140" s="7"/>
      <c r="F140" s="7"/>
      <c r="G140" s="7"/>
      <c r="H140" s="7"/>
      <c r="I140" s="7"/>
      <c r="J140" s="7"/>
      <c r="K140" s="7"/>
      <c r="L140" s="7"/>
      <c r="M140" s="7"/>
      <c r="N140" s="7"/>
      <c r="O140" s="41"/>
      <c r="P140" s="41"/>
      <c r="Q140" s="7"/>
      <c r="R140" s="7"/>
      <c r="S140" s="7"/>
      <c r="T140" s="7"/>
      <c r="U140" s="7"/>
      <c r="V140" s="7"/>
      <c r="W140" s="7"/>
      <c r="X140" s="7"/>
      <c r="Y140" s="7"/>
      <c r="Z140" s="7"/>
      <c r="AA140" s="41"/>
      <c r="AB140" s="7"/>
    </row>
    <row r="141" spans="1:28" ht="10.35" customHeight="1" x14ac:dyDescent="0.2">
      <c r="A141" s="7"/>
      <c r="B141" s="7"/>
      <c r="C141" s="7"/>
      <c r="D141" s="7"/>
      <c r="E141" s="7"/>
      <c r="F141" s="7"/>
      <c r="G141" s="7"/>
      <c r="H141" s="7"/>
      <c r="I141" s="7"/>
      <c r="J141" s="7"/>
      <c r="K141" s="7"/>
      <c r="L141" s="7"/>
      <c r="M141" s="7"/>
      <c r="N141" s="7"/>
      <c r="O141" s="41"/>
      <c r="P141" s="41"/>
      <c r="Q141" s="7"/>
      <c r="R141" s="7"/>
      <c r="S141" s="7"/>
      <c r="T141" s="7"/>
      <c r="U141" s="7"/>
      <c r="V141" s="7"/>
      <c r="W141" s="7"/>
      <c r="X141" s="7"/>
      <c r="Y141" s="7"/>
      <c r="Z141" s="7"/>
      <c r="AA141" s="41"/>
      <c r="AB141" s="7"/>
    </row>
    <row r="142" spans="1:28" ht="10.35" customHeight="1" x14ac:dyDescent="0.2">
      <c r="A142" s="7"/>
      <c r="B142" s="7"/>
      <c r="C142" s="7"/>
      <c r="D142" s="7"/>
      <c r="E142" s="7"/>
      <c r="F142" s="7"/>
      <c r="G142" s="7"/>
      <c r="H142" s="7"/>
      <c r="I142" s="7"/>
      <c r="J142" s="7"/>
      <c r="K142" s="7"/>
      <c r="L142" s="7"/>
      <c r="M142" s="7"/>
      <c r="N142" s="7"/>
      <c r="O142" s="41"/>
      <c r="P142" s="41"/>
      <c r="Q142" s="7"/>
      <c r="R142" s="7"/>
      <c r="S142" s="7"/>
      <c r="T142" s="7"/>
      <c r="U142" s="7"/>
      <c r="V142" s="7"/>
      <c r="W142" s="7"/>
      <c r="X142" s="7"/>
      <c r="Y142" s="7"/>
      <c r="Z142" s="7"/>
      <c r="AA142" s="41"/>
      <c r="AB142" s="7"/>
    </row>
    <row r="143" spans="1:28" ht="10.35" customHeight="1" x14ac:dyDescent="0.2">
      <c r="A143" s="7"/>
      <c r="B143" s="7"/>
      <c r="C143" s="7"/>
      <c r="D143" s="7"/>
      <c r="E143" s="7"/>
      <c r="F143" s="7"/>
      <c r="G143" s="7"/>
      <c r="H143" s="7"/>
      <c r="I143" s="7"/>
      <c r="J143" s="7"/>
      <c r="K143" s="7"/>
      <c r="L143" s="7"/>
      <c r="M143" s="7"/>
      <c r="N143" s="7"/>
      <c r="O143" s="41"/>
      <c r="P143" s="41"/>
      <c r="Q143" s="7"/>
      <c r="R143" s="7"/>
      <c r="S143" s="7"/>
      <c r="T143" s="7"/>
      <c r="U143" s="7"/>
      <c r="V143" s="7"/>
      <c r="W143" s="7"/>
      <c r="X143" s="7"/>
      <c r="Y143" s="7"/>
      <c r="Z143" s="7"/>
      <c r="AA143" s="41"/>
      <c r="AB143" s="7"/>
    </row>
    <row r="144" spans="1:28" ht="10.35" customHeight="1" x14ac:dyDescent="0.2">
      <c r="A144" s="7"/>
      <c r="B144" s="7"/>
      <c r="C144" s="7"/>
      <c r="D144" s="7"/>
      <c r="E144" s="7"/>
      <c r="F144" s="7"/>
      <c r="G144" s="7"/>
      <c r="H144" s="7"/>
      <c r="I144" s="7"/>
      <c r="J144" s="7"/>
      <c r="K144" s="7"/>
      <c r="L144" s="7"/>
      <c r="M144" s="7"/>
      <c r="N144" s="7"/>
      <c r="O144" s="41"/>
      <c r="P144" s="41"/>
      <c r="Q144" s="7"/>
      <c r="R144" s="7"/>
      <c r="S144" s="7"/>
      <c r="T144" s="7"/>
      <c r="U144" s="7"/>
      <c r="V144" s="7"/>
      <c r="W144" s="7"/>
      <c r="X144" s="7"/>
      <c r="Y144" s="7"/>
      <c r="Z144" s="7"/>
      <c r="AA144" s="41"/>
      <c r="AB144" s="7"/>
    </row>
    <row r="145" spans="1:28" ht="10.35" customHeight="1" x14ac:dyDescent="0.2">
      <c r="A145" s="7"/>
      <c r="B145" s="7"/>
      <c r="C145" s="7"/>
      <c r="D145" s="7"/>
      <c r="E145" s="7"/>
      <c r="F145" s="7"/>
      <c r="G145" s="7"/>
      <c r="H145" s="7"/>
      <c r="I145" s="7"/>
      <c r="J145" s="7"/>
      <c r="K145" s="7"/>
      <c r="L145" s="7"/>
      <c r="M145" s="7"/>
      <c r="N145" s="7"/>
      <c r="O145" s="41"/>
      <c r="P145" s="41"/>
      <c r="Q145" s="7"/>
      <c r="R145" s="7"/>
      <c r="S145" s="7"/>
      <c r="T145" s="7"/>
      <c r="U145" s="7"/>
      <c r="V145" s="7"/>
      <c r="W145" s="7"/>
      <c r="X145" s="7"/>
      <c r="Y145" s="7"/>
      <c r="Z145" s="7"/>
      <c r="AA145" s="41"/>
      <c r="AB145" s="7"/>
    </row>
    <row r="146" spans="1:28" ht="10.35" customHeight="1" x14ac:dyDescent="0.2">
      <c r="A146" s="7"/>
      <c r="B146" s="7"/>
      <c r="C146" s="7"/>
      <c r="D146" s="7"/>
      <c r="E146" s="7"/>
      <c r="F146" s="7"/>
      <c r="G146" s="7"/>
      <c r="H146" s="7"/>
      <c r="I146" s="7"/>
      <c r="J146" s="7"/>
      <c r="K146" s="7"/>
      <c r="L146" s="7"/>
      <c r="M146" s="7"/>
      <c r="N146" s="7"/>
      <c r="O146" s="41"/>
      <c r="P146" s="41"/>
      <c r="Q146" s="7"/>
      <c r="R146" s="7"/>
      <c r="S146" s="7"/>
      <c r="T146" s="7"/>
      <c r="U146" s="7"/>
      <c r="V146" s="7"/>
      <c r="W146" s="7"/>
      <c r="X146" s="7"/>
      <c r="Y146" s="7"/>
      <c r="Z146" s="7"/>
      <c r="AA146" s="41"/>
      <c r="AB146" s="7"/>
    </row>
    <row r="147" spans="1:28" ht="10.35" customHeight="1" x14ac:dyDescent="0.2">
      <c r="A147" s="7"/>
      <c r="B147" s="7"/>
      <c r="C147" s="7"/>
      <c r="D147" s="7"/>
      <c r="E147" s="7"/>
      <c r="F147" s="7"/>
      <c r="G147" s="7"/>
      <c r="H147" s="7"/>
      <c r="I147" s="7"/>
      <c r="J147" s="7"/>
      <c r="K147" s="7"/>
      <c r="L147" s="7"/>
      <c r="M147" s="7"/>
      <c r="N147" s="7"/>
      <c r="O147" s="41"/>
      <c r="P147" s="41"/>
      <c r="Q147" s="7"/>
      <c r="R147" s="7"/>
      <c r="S147" s="7"/>
      <c r="T147" s="7"/>
      <c r="U147" s="7"/>
      <c r="V147" s="7"/>
      <c r="W147" s="7"/>
      <c r="X147" s="7"/>
      <c r="Y147" s="7"/>
      <c r="Z147" s="7"/>
      <c r="AA147" s="41"/>
      <c r="AB147" s="7"/>
    </row>
    <row r="148" spans="1:28" ht="10.35" customHeight="1" x14ac:dyDescent="0.2">
      <c r="A148" s="7"/>
      <c r="B148" s="7"/>
      <c r="C148" s="7"/>
      <c r="D148" s="7"/>
      <c r="E148" s="7"/>
      <c r="F148" s="7"/>
      <c r="G148" s="7"/>
      <c r="H148" s="7"/>
      <c r="I148" s="7"/>
      <c r="J148" s="7"/>
      <c r="K148" s="7"/>
      <c r="L148" s="7"/>
      <c r="M148" s="7"/>
      <c r="N148" s="7"/>
      <c r="O148" s="41"/>
      <c r="P148" s="41"/>
      <c r="Q148" s="7"/>
      <c r="R148" s="7"/>
      <c r="S148" s="7"/>
      <c r="T148" s="7"/>
      <c r="U148" s="7"/>
      <c r="V148" s="7"/>
      <c r="W148" s="7"/>
      <c r="X148" s="7"/>
      <c r="Y148" s="7"/>
      <c r="Z148" s="7"/>
      <c r="AA148" s="41"/>
      <c r="AB148" s="7"/>
    </row>
    <row r="149" spans="1:28" ht="10.35" customHeight="1" x14ac:dyDescent="0.2">
      <c r="A149" s="7"/>
      <c r="B149" s="7"/>
      <c r="C149" s="7"/>
      <c r="D149" s="7"/>
      <c r="E149" s="7"/>
      <c r="F149" s="7"/>
      <c r="G149" s="7"/>
      <c r="H149" s="7"/>
      <c r="I149" s="7"/>
      <c r="J149" s="7"/>
      <c r="K149" s="7"/>
      <c r="L149" s="7"/>
      <c r="M149" s="7"/>
      <c r="N149" s="7"/>
      <c r="O149" s="41"/>
      <c r="P149" s="41"/>
      <c r="Q149" s="7"/>
      <c r="R149" s="7"/>
      <c r="S149" s="7"/>
      <c r="T149" s="7"/>
      <c r="U149" s="7"/>
      <c r="V149" s="7"/>
      <c r="W149" s="7"/>
      <c r="X149" s="7"/>
      <c r="Y149" s="7"/>
      <c r="Z149" s="7"/>
      <c r="AA149" s="41"/>
      <c r="AB149" s="7"/>
    </row>
    <row r="150" spans="1:28" ht="10.35" customHeight="1" x14ac:dyDescent="0.2">
      <c r="A150" s="7"/>
      <c r="B150" s="7"/>
      <c r="C150" s="7"/>
      <c r="D150" s="7"/>
      <c r="E150" s="7"/>
      <c r="F150" s="7"/>
      <c r="G150" s="7"/>
      <c r="H150" s="7"/>
      <c r="I150" s="7"/>
      <c r="J150" s="7"/>
      <c r="K150" s="7"/>
      <c r="L150" s="7"/>
      <c r="M150" s="7"/>
      <c r="N150" s="7"/>
      <c r="O150" s="41"/>
      <c r="P150" s="41"/>
      <c r="Q150" s="7"/>
      <c r="R150" s="7"/>
      <c r="S150" s="7"/>
      <c r="T150" s="7"/>
      <c r="U150" s="7"/>
      <c r="V150" s="7"/>
      <c r="W150" s="7"/>
      <c r="X150" s="7"/>
      <c r="Y150" s="7"/>
      <c r="Z150" s="7"/>
      <c r="AA150" s="41"/>
      <c r="AB150" s="7"/>
    </row>
    <row r="151" spans="1:28" ht="10.35" customHeight="1" x14ac:dyDescent="0.2">
      <c r="A151" s="7"/>
      <c r="B151" s="7"/>
      <c r="C151" s="7"/>
      <c r="D151" s="7"/>
      <c r="E151" s="7"/>
      <c r="F151" s="7"/>
      <c r="G151" s="7"/>
      <c r="H151" s="7"/>
      <c r="I151" s="7"/>
      <c r="J151" s="7"/>
      <c r="K151" s="7"/>
      <c r="L151" s="7"/>
      <c r="M151" s="7"/>
      <c r="N151" s="7"/>
      <c r="O151" s="41"/>
      <c r="P151" s="41"/>
      <c r="Q151" s="7"/>
      <c r="R151" s="7"/>
      <c r="S151" s="7"/>
      <c r="T151" s="7"/>
      <c r="U151" s="7"/>
      <c r="V151" s="7"/>
      <c r="W151" s="7"/>
      <c r="X151" s="7"/>
      <c r="Y151" s="7"/>
      <c r="Z151" s="7"/>
      <c r="AA151" s="41"/>
      <c r="AB151" s="7"/>
    </row>
    <row r="152" spans="1:28" ht="10.35" customHeight="1" x14ac:dyDescent="0.2">
      <c r="A152" s="7"/>
      <c r="B152" s="7"/>
      <c r="C152" s="7"/>
      <c r="D152" s="7"/>
      <c r="E152" s="7"/>
      <c r="F152" s="7"/>
      <c r="G152" s="7"/>
      <c r="H152" s="7"/>
      <c r="I152" s="7"/>
      <c r="J152" s="7"/>
      <c r="K152" s="7"/>
      <c r="L152" s="7"/>
      <c r="M152" s="7"/>
      <c r="N152" s="7"/>
      <c r="O152" s="41"/>
      <c r="P152" s="41"/>
      <c r="Q152" s="7"/>
      <c r="R152" s="7"/>
      <c r="S152" s="7"/>
      <c r="T152" s="7"/>
      <c r="U152" s="7"/>
      <c r="V152" s="7"/>
      <c r="W152" s="7"/>
      <c r="X152" s="7"/>
      <c r="Y152" s="7"/>
      <c r="Z152" s="7"/>
      <c r="AA152" s="41"/>
      <c r="AB152" s="7"/>
    </row>
    <row r="153" spans="1:28" ht="10.35" customHeight="1" x14ac:dyDescent="0.2">
      <c r="A153" s="7"/>
      <c r="B153" s="7"/>
      <c r="C153" s="7"/>
      <c r="D153" s="7"/>
      <c r="E153" s="7"/>
      <c r="F153" s="7"/>
      <c r="G153" s="7"/>
      <c r="H153" s="7"/>
      <c r="I153" s="7"/>
      <c r="J153" s="7"/>
      <c r="K153" s="7"/>
      <c r="L153" s="7"/>
      <c r="M153" s="7"/>
      <c r="N153" s="7"/>
      <c r="O153" s="41"/>
      <c r="P153" s="41"/>
      <c r="Q153" s="7"/>
      <c r="R153" s="7"/>
      <c r="S153" s="7"/>
      <c r="T153" s="7"/>
      <c r="U153" s="7"/>
      <c r="V153" s="7"/>
      <c r="W153" s="7"/>
      <c r="X153" s="7"/>
      <c r="Y153" s="7"/>
      <c r="Z153" s="7"/>
      <c r="AA153" s="41"/>
      <c r="AB153" s="7"/>
    </row>
    <row r="154" spans="1:28" ht="10.35" customHeight="1" x14ac:dyDescent="0.2">
      <c r="A154" s="7"/>
      <c r="B154" s="7"/>
      <c r="C154" s="7"/>
      <c r="D154" s="7"/>
      <c r="E154" s="7"/>
      <c r="F154" s="7"/>
      <c r="G154" s="7"/>
      <c r="H154" s="7"/>
      <c r="I154" s="7"/>
      <c r="J154" s="7"/>
      <c r="K154" s="7"/>
      <c r="L154" s="7"/>
      <c r="M154" s="7"/>
      <c r="N154" s="7"/>
      <c r="O154" s="41"/>
      <c r="P154" s="41"/>
      <c r="Q154" s="7"/>
      <c r="R154" s="7"/>
      <c r="S154" s="7"/>
      <c r="T154" s="7"/>
      <c r="U154" s="7"/>
      <c r="V154" s="7"/>
      <c r="W154" s="7"/>
      <c r="X154" s="7"/>
      <c r="Y154" s="7"/>
      <c r="Z154" s="7"/>
      <c r="AA154" s="41"/>
      <c r="AB154" s="7"/>
    </row>
    <row r="155" spans="1:28" ht="10.35" customHeight="1" x14ac:dyDescent="0.2">
      <c r="A155" s="7"/>
      <c r="B155" s="7"/>
      <c r="C155" s="7"/>
      <c r="D155" s="7"/>
      <c r="E155" s="7"/>
      <c r="F155" s="7"/>
      <c r="G155" s="7"/>
      <c r="H155" s="7"/>
      <c r="I155" s="7"/>
      <c r="J155" s="7"/>
      <c r="K155" s="7"/>
      <c r="L155" s="7"/>
      <c r="M155" s="7"/>
      <c r="N155" s="7"/>
      <c r="O155" s="41"/>
      <c r="P155" s="41"/>
      <c r="Q155" s="7"/>
      <c r="R155" s="7"/>
      <c r="S155" s="7"/>
      <c r="T155" s="7"/>
      <c r="U155" s="7"/>
      <c r="V155" s="7"/>
      <c r="W155" s="7"/>
      <c r="X155" s="7"/>
      <c r="Y155" s="7"/>
      <c r="Z155" s="7"/>
      <c r="AA155" s="41"/>
      <c r="AB155" s="7"/>
    </row>
    <row r="156" spans="1:28" ht="10.35" customHeight="1" x14ac:dyDescent="0.2">
      <c r="A156" s="7"/>
      <c r="B156" s="7"/>
      <c r="C156" s="7"/>
      <c r="D156" s="7"/>
      <c r="E156" s="7"/>
      <c r="F156" s="7"/>
      <c r="G156" s="7"/>
      <c r="H156" s="7"/>
      <c r="I156" s="7"/>
      <c r="J156" s="7"/>
      <c r="K156" s="7"/>
      <c r="L156" s="7"/>
      <c r="M156" s="7"/>
      <c r="N156" s="7"/>
      <c r="O156" s="41"/>
      <c r="P156" s="41"/>
      <c r="Q156" s="7"/>
      <c r="R156" s="7"/>
      <c r="S156" s="7"/>
      <c r="T156" s="7"/>
      <c r="U156" s="7"/>
      <c r="V156" s="7"/>
      <c r="W156" s="7"/>
      <c r="X156" s="7"/>
      <c r="Y156" s="7"/>
      <c r="Z156" s="7"/>
      <c r="AA156" s="41"/>
      <c r="AB156" s="7"/>
    </row>
    <row r="157" spans="1:28" ht="10.35" customHeight="1" x14ac:dyDescent="0.2">
      <c r="A157" s="7"/>
      <c r="B157" s="7"/>
      <c r="C157" s="7"/>
      <c r="D157" s="7"/>
      <c r="E157" s="7"/>
      <c r="F157" s="7"/>
      <c r="G157" s="7"/>
      <c r="H157" s="7"/>
      <c r="I157" s="7"/>
      <c r="J157" s="7"/>
      <c r="K157" s="7"/>
      <c r="L157" s="7"/>
      <c r="M157" s="7"/>
      <c r="N157" s="7"/>
      <c r="O157" s="41"/>
      <c r="P157" s="41"/>
      <c r="Q157" s="7"/>
      <c r="R157" s="7"/>
      <c r="S157" s="7"/>
      <c r="T157" s="7"/>
      <c r="U157" s="7"/>
      <c r="V157" s="7"/>
      <c r="W157" s="7"/>
      <c r="X157" s="7"/>
      <c r="Y157" s="7"/>
      <c r="Z157" s="7"/>
      <c r="AA157" s="41"/>
      <c r="AB157" s="7"/>
    </row>
    <row r="158" spans="1:28" ht="10.35" customHeight="1" x14ac:dyDescent="0.2">
      <c r="A158" s="7"/>
      <c r="B158" s="7"/>
      <c r="C158" s="7"/>
      <c r="D158" s="7"/>
      <c r="E158" s="7"/>
      <c r="F158" s="7"/>
      <c r="G158" s="7"/>
      <c r="H158" s="7"/>
      <c r="I158" s="7"/>
      <c r="J158" s="7"/>
      <c r="K158" s="7"/>
      <c r="L158" s="7"/>
      <c r="M158" s="7"/>
      <c r="N158" s="7"/>
      <c r="O158" s="41"/>
      <c r="P158" s="41"/>
      <c r="Q158" s="7"/>
      <c r="R158" s="7"/>
      <c r="S158" s="7"/>
      <c r="T158" s="7"/>
      <c r="U158" s="7"/>
      <c r="V158" s="7"/>
      <c r="W158" s="7"/>
      <c r="X158" s="7"/>
      <c r="Y158" s="7"/>
      <c r="Z158" s="7"/>
      <c r="AA158" s="41"/>
      <c r="AB158" s="7"/>
    </row>
    <row r="159" spans="1:28" ht="10.35" customHeight="1" x14ac:dyDescent="0.2">
      <c r="A159" s="7"/>
      <c r="B159" s="7"/>
      <c r="C159" s="7"/>
      <c r="D159" s="7"/>
      <c r="E159" s="7"/>
      <c r="F159" s="7"/>
      <c r="G159" s="7"/>
      <c r="H159" s="7"/>
      <c r="I159" s="7"/>
      <c r="J159" s="7"/>
      <c r="K159" s="7"/>
      <c r="L159" s="7"/>
      <c r="M159" s="7"/>
      <c r="N159" s="7"/>
      <c r="O159" s="41"/>
      <c r="P159" s="41"/>
      <c r="Q159" s="7"/>
      <c r="R159" s="7"/>
      <c r="S159" s="7"/>
      <c r="T159" s="7"/>
      <c r="U159" s="7"/>
      <c r="V159" s="7"/>
      <c r="W159" s="7"/>
      <c r="X159" s="7"/>
      <c r="Y159" s="7"/>
      <c r="Z159" s="7"/>
      <c r="AA159" s="41"/>
      <c r="AB159" s="7"/>
    </row>
    <row r="160" spans="1:28" ht="10.35" customHeight="1" x14ac:dyDescent="0.2">
      <c r="A160" s="7"/>
      <c r="B160" s="7"/>
      <c r="C160" s="7"/>
      <c r="D160" s="7"/>
      <c r="E160" s="7"/>
      <c r="F160" s="7"/>
      <c r="G160" s="7"/>
      <c r="H160" s="7"/>
      <c r="I160" s="7"/>
      <c r="J160" s="7"/>
      <c r="K160" s="7"/>
      <c r="L160" s="7"/>
      <c r="M160" s="7"/>
      <c r="N160" s="7"/>
      <c r="O160" s="41"/>
      <c r="P160" s="41"/>
      <c r="Q160" s="7"/>
      <c r="R160" s="7"/>
      <c r="S160" s="7"/>
      <c r="T160" s="7"/>
      <c r="U160" s="7"/>
      <c r="V160" s="7"/>
      <c r="W160" s="7"/>
      <c r="X160" s="7"/>
      <c r="Y160" s="7"/>
      <c r="Z160" s="7"/>
      <c r="AA160" s="41"/>
      <c r="AB160" s="7"/>
    </row>
    <row r="161" spans="1:28" ht="10.35" customHeight="1" x14ac:dyDescent="0.2">
      <c r="A161" s="7"/>
      <c r="B161" s="7"/>
      <c r="C161" s="7"/>
      <c r="D161" s="7"/>
      <c r="E161" s="7"/>
      <c r="F161" s="7"/>
      <c r="G161" s="7"/>
      <c r="H161" s="7"/>
      <c r="I161" s="7"/>
      <c r="J161" s="7"/>
      <c r="K161" s="7"/>
      <c r="L161" s="7"/>
      <c r="M161" s="7"/>
      <c r="N161" s="7"/>
      <c r="O161" s="41"/>
      <c r="P161" s="41"/>
      <c r="Q161" s="7"/>
      <c r="R161" s="7"/>
      <c r="S161" s="7"/>
      <c r="T161" s="7"/>
      <c r="U161" s="7"/>
      <c r="V161" s="7"/>
      <c r="W161" s="7"/>
      <c r="X161" s="7"/>
      <c r="Y161" s="7"/>
      <c r="Z161" s="7"/>
      <c r="AA161" s="41"/>
      <c r="AB161" s="7"/>
    </row>
    <row r="162" spans="1:28" ht="10.35" customHeight="1" x14ac:dyDescent="0.2">
      <c r="A162" s="7"/>
      <c r="B162" s="7"/>
      <c r="C162" s="7"/>
      <c r="D162" s="7"/>
      <c r="E162" s="7"/>
      <c r="F162" s="7"/>
      <c r="G162" s="7"/>
      <c r="H162" s="7"/>
      <c r="I162" s="7"/>
      <c r="J162" s="7"/>
      <c r="K162" s="7"/>
      <c r="L162" s="7"/>
      <c r="M162" s="7"/>
      <c r="N162" s="7"/>
      <c r="O162" s="41"/>
      <c r="P162" s="41"/>
      <c r="Q162" s="7"/>
      <c r="R162" s="7"/>
      <c r="S162" s="7"/>
      <c r="T162" s="7"/>
      <c r="U162" s="7"/>
      <c r="V162" s="7"/>
      <c r="W162" s="7"/>
      <c r="X162" s="7"/>
      <c r="Y162" s="7"/>
      <c r="Z162" s="7"/>
      <c r="AA162" s="41"/>
      <c r="AB162" s="7"/>
    </row>
    <row r="163" spans="1:28" ht="10.35" customHeight="1" x14ac:dyDescent="0.2">
      <c r="A163" s="7"/>
      <c r="B163" s="7"/>
      <c r="C163" s="7"/>
      <c r="D163" s="7"/>
      <c r="E163" s="7"/>
      <c r="F163" s="7"/>
      <c r="G163" s="7"/>
      <c r="H163" s="7"/>
      <c r="I163" s="7"/>
      <c r="J163" s="7"/>
      <c r="K163" s="7"/>
      <c r="L163" s="7"/>
      <c r="M163" s="7"/>
      <c r="N163" s="7"/>
      <c r="O163" s="41"/>
      <c r="P163" s="41"/>
      <c r="Q163" s="7"/>
      <c r="R163" s="7"/>
      <c r="S163" s="7"/>
      <c r="T163" s="7"/>
      <c r="U163" s="7"/>
      <c r="V163" s="7"/>
      <c r="W163" s="7"/>
      <c r="X163" s="7"/>
      <c r="Y163" s="7"/>
      <c r="Z163" s="7"/>
      <c r="AA163" s="41"/>
      <c r="AB163" s="7"/>
    </row>
    <row r="164" spans="1:28" ht="10.35" customHeight="1" x14ac:dyDescent="0.2">
      <c r="A164" s="7"/>
      <c r="B164" s="7"/>
      <c r="C164" s="7"/>
      <c r="D164" s="7"/>
      <c r="E164" s="7"/>
      <c r="F164" s="7"/>
      <c r="G164" s="7"/>
      <c r="H164" s="7"/>
      <c r="I164" s="7"/>
      <c r="J164" s="7"/>
      <c r="K164" s="7"/>
      <c r="L164" s="7"/>
      <c r="M164" s="7"/>
      <c r="N164" s="7"/>
      <c r="O164" s="41"/>
      <c r="P164" s="41"/>
      <c r="Q164" s="7"/>
      <c r="R164" s="7"/>
      <c r="S164" s="7"/>
      <c r="T164" s="7"/>
      <c r="U164" s="7"/>
      <c r="V164" s="7"/>
      <c r="W164" s="7"/>
      <c r="X164" s="7"/>
      <c r="Y164" s="7"/>
      <c r="Z164" s="7"/>
      <c r="AA164" s="41"/>
      <c r="AB164" s="7"/>
    </row>
    <row r="165" spans="1:28" ht="10.35" customHeight="1" x14ac:dyDescent="0.2">
      <c r="A165" s="7"/>
      <c r="B165" s="7"/>
      <c r="C165" s="7"/>
      <c r="D165" s="7"/>
      <c r="E165" s="7"/>
      <c r="F165" s="7"/>
      <c r="G165" s="7"/>
      <c r="H165" s="7"/>
      <c r="I165" s="7"/>
      <c r="J165" s="7"/>
      <c r="K165" s="7"/>
      <c r="L165" s="7"/>
      <c r="M165" s="7"/>
      <c r="N165" s="7"/>
      <c r="O165" s="41"/>
      <c r="P165" s="41"/>
      <c r="Q165" s="7"/>
      <c r="R165" s="7"/>
      <c r="S165" s="7"/>
      <c r="T165" s="7"/>
      <c r="U165" s="7"/>
      <c r="V165" s="7"/>
      <c r="W165" s="7"/>
      <c r="X165" s="7"/>
      <c r="Y165" s="7"/>
      <c r="Z165" s="7"/>
      <c r="AA165" s="41"/>
      <c r="AB165" s="7"/>
    </row>
    <row r="166" spans="1:28" ht="10.35" customHeight="1" x14ac:dyDescent="0.2">
      <c r="A166" s="7"/>
      <c r="B166" s="7"/>
      <c r="C166" s="7"/>
      <c r="D166" s="7"/>
      <c r="E166" s="7"/>
      <c r="F166" s="7"/>
      <c r="G166" s="7"/>
      <c r="H166" s="7"/>
      <c r="I166" s="7"/>
      <c r="J166" s="7"/>
      <c r="K166" s="7"/>
      <c r="L166" s="7"/>
      <c r="M166" s="7"/>
      <c r="N166" s="7"/>
      <c r="O166" s="41"/>
      <c r="P166" s="41"/>
      <c r="Q166" s="7"/>
      <c r="R166" s="7"/>
      <c r="S166" s="7"/>
      <c r="T166" s="7"/>
      <c r="U166" s="7"/>
      <c r="V166" s="7"/>
      <c r="W166" s="7"/>
      <c r="X166" s="7"/>
      <c r="Y166" s="7"/>
      <c r="Z166" s="7"/>
      <c r="AA166" s="41"/>
      <c r="AB166" s="7"/>
    </row>
    <row r="167" spans="1:28" ht="10.35" customHeight="1" x14ac:dyDescent="0.2">
      <c r="A167" s="7"/>
      <c r="B167" s="7"/>
      <c r="C167" s="7"/>
      <c r="D167" s="7"/>
      <c r="E167" s="7"/>
      <c r="F167" s="7"/>
      <c r="G167" s="7"/>
      <c r="H167" s="7"/>
      <c r="I167" s="7"/>
      <c r="J167" s="7"/>
      <c r="K167" s="7"/>
      <c r="L167" s="7"/>
      <c r="M167" s="7"/>
      <c r="N167" s="7"/>
      <c r="O167" s="41"/>
      <c r="P167" s="41"/>
      <c r="Q167" s="7"/>
      <c r="R167" s="7"/>
      <c r="S167" s="7"/>
      <c r="T167" s="7"/>
      <c r="U167" s="7"/>
      <c r="V167" s="7"/>
      <c r="W167" s="7"/>
      <c r="X167" s="7"/>
      <c r="Y167" s="7"/>
      <c r="Z167" s="7"/>
      <c r="AA167" s="41"/>
      <c r="AB167" s="7"/>
    </row>
    <row r="168" spans="1:28" ht="10.35" customHeight="1" x14ac:dyDescent="0.2">
      <c r="A168" s="7"/>
      <c r="B168" s="7"/>
      <c r="C168" s="7"/>
      <c r="D168" s="7"/>
      <c r="E168" s="7"/>
      <c r="F168" s="7"/>
      <c r="G168" s="7"/>
      <c r="H168" s="7"/>
      <c r="I168" s="7"/>
      <c r="J168" s="7"/>
      <c r="K168" s="7"/>
      <c r="L168" s="7"/>
      <c r="M168" s="7"/>
      <c r="N168" s="7"/>
      <c r="O168" s="41"/>
      <c r="P168" s="41"/>
      <c r="Q168" s="7"/>
      <c r="R168" s="7"/>
      <c r="S168" s="7"/>
      <c r="T168" s="7"/>
      <c r="U168" s="7"/>
      <c r="V168" s="7"/>
      <c r="W168" s="7"/>
      <c r="X168" s="7"/>
      <c r="Y168" s="7"/>
      <c r="Z168" s="7"/>
      <c r="AA168" s="41"/>
      <c r="AB168" s="7"/>
    </row>
    <row r="169" spans="1:28" ht="10.35" customHeight="1" x14ac:dyDescent="0.2">
      <c r="A169" s="7"/>
      <c r="B169" s="7"/>
      <c r="C169" s="7"/>
      <c r="D169" s="7"/>
      <c r="E169" s="7"/>
      <c r="F169" s="7"/>
      <c r="G169" s="7"/>
      <c r="H169" s="7"/>
      <c r="I169" s="7"/>
      <c r="J169" s="7"/>
      <c r="K169" s="7"/>
      <c r="L169" s="7"/>
      <c r="M169" s="7"/>
      <c r="N169" s="7"/>
      <c r="O169" s="41"/>
      <c r="P169" s="41"/>
      <c r="Q169" s="7"/>
      <c r="R169" s="7"/>
      <c r="S169" s="7"/>
      <c r="T169" s="7"/>
      <c r="U169" s="7"/>
      <c r="V169" s="7"/>
      <c r="W169" s="7"/>
      <c r="X169" s="7"/>
      <c r="Y169" s="7"/>
      <c r="Z169" s="7"/>
      <c r="AA169" s="41"/>
      <c r="AB169" s="7"/>
    </row>
    <row r="170" spans="1:28" ht="10.35" customHeight="1" x14ac:dyDescent="0.2">
      <c r="A170" s="7"/>
      <c r="B170" s="7"/>
      <c r="C170" s="7"/>
      <c r="D170" s="7"/>
      <c r="E170" s="7"/>
      <c r="F170" s="7"/>
      <c r="G170" s="7"/>
      <c r="H170" s="7"/>
      <c r="I170" s="7"/>
      <c r="J170" s="7"/>
      <c r="K170" s="7"/>
      <c r="L170" s="7"/>
      <c r="M170" s="7"/>
      <c r="N170" s="7"/>
      <c r="O170" s="41"/>
      <c r="P170" s="41"/>
      <c r="Q170" s="7"/>
      <c r="R170" s="7"/>
      <c r="S170" s="7"/>
      <c r="T170" s="7"/>
      <c r="U170" s="7"/>
      <c r="V170" s="7"/>
      <c r="W170" s="7"/>
      <c r="X170" s="7"/>
      <c r="Y170" s="7"/>
      <c r="Z170" s="7"/>
      <c r="AA170" s="41"/>
      <c r="AB170" s="7"/>
    </row>
    <row r="171" spans="1:28" ht="10.35" customHeight="1" x14ac:dyDescent="0.2">
      <c r="A171" s="7"/>
      <c r="B171" s="7"/>
      <c r="C171" s="7"/>
      <c r="D171" s="7"/>
      <c r="E171" s="7"/>
      <c r="F171" s="7"/>
      <c r="G171" s="7"/>
      <c r="H171" s="7"/>
      <c r="I171" s="7"/>
      <c r="J171" s="7"/>
      <c r="K171" s="7"/>
      <c r="L171" s="7"/>
      <c r="M171" s="7"/>
      <c r="N171" s="7"/>
      <c r="O171" s="41"/>
      <c r="P171" s="41"/>
      <c r="Q171" s="7"/>
      <c r="R171" s="7"/>
      <c r="S171" s="7"/>
      <c r="T171" s="7"/>
      <c r="U171" s="7"/>
      <c r="V171" s="7"/>
      <c r="W171" s="7"/>
      <c r="X171" s="7"/>
      <c r="Y171" s="7"/>
      <c r="Z171" s="7"/>
      <c r="AA171" s="41"/>
      <c r="AB171" s="7"/>
    </row>
    <row r="172" spans="1:28" ht="10.35" customHeight="1" x14ac:dyDescent="0.2">
      <c r="A172" s="7"/>
      <c r="B172" s="7"/>
      <c r="C172" s="7"/>
      <c r="D172" s="7"/>
      <c r="E172" s="7"/>
      <c r="F172" s="7"/>
      <c r="G172" s="7"/>
      <c r="H172" s="7"/>
      <c r="I172" s="7"/>
      <c r="J172" s="7"/>
      <c r="K172" s="7"/>
      <c r="L172" s="7"/>
      <c r="M172" s="7"/>
      <c r="N172" s="7"/>
      <c r="O172" s="41"/>
      <c r="P172" s="41"/>
      <c r="Q172" s="7"/>
      <c r="R172" s="7"/>
      <c r="S172" s="7"/>
      <c r="T172" s="7"/>
      <c r="U172" s="7"/>
      <c r="V172" s="7"/>
      <c r="W172" s="7"/>
      <c r="X172" s="7"/>
      <c r="Y172" s="7"/>
      <c r="Z172" s="7"/>
      <c r="AA172" s="41"/>
      <c r="AB172" s="7"/>
    </row>
    <row r="173" spans="1:28" ht="10.35" customHeight="1" x14ac:dyDescent="0.2">
      <c r="A173" s="7"/>
      <c r="B173" s="7"/>
      <c r="C173" s="7"/>
      <c r="D173" s="7"/>
      <c r="E173" s="7"/>
      <c r="F173" s="7"/>
      <c r="G173" s="7"/>
      <c r="H173" s="7"/>
      <c r="I173" s="7"/>
      <c r="J173" s="7"/>
      <c r="K173" s="7"/>
      <c r="L173" s="7"/>
      <c r="M173" s="7"/>
      <c r="N173" s="7"/>
      <c r="O173" s="41"/>
      <c r="P173" s="41"/>
      <c r="Q173" s="7"/>
      <c r="R173" s="7"/>
      <c r="S173" s="7"/>
      <c r="T173" s="7"/>
      <c r="U173" s="7"/>
      <c r="V173" s="7"/>
      <c r="W173" s="7"/>
      <c r="X173" s="7"/>
      <c r="Y173" s="7"/>
      <c r="Z173" s="7"/>
      <c r="AA173" s="41"/>
      <c r="AB173" s="7"/>
    </row>
    <row r="174" spans="1:28" ht="10.35" customHeight="1" x14ac:dyDescent="0.2">
      <c r="A174" s="7"/>
      <c r="B174" s="7"/>
      <c r="C174" s="7"/>
      <c r="D174" s="7"/>
      <c r="E174" s="7"/>
      <c r="F174" s="7"/>
      <c r="G174" s="7"/>
      <c r="H174" s="7"/>
      <c r="I174" s="7"/>
      <c r="J174" s="7"/>
      <c r="K174" s="7"/>
      <c r="L174" s="7"/>
      <c r="M174" s="7"/>
      <c r="N174" s="7"/>
      <c r="O174" s="41"/>
      <c r="P174" s="41"/>
      <c r="Q174" s="7"/>
      <c r="R174" s="7"/>
      <c r="S174" s="7"/>
      <c r="T174" s="7"/>
      <c r="U174" s="7"/>
      <c r="V174" s="7"/>
      <c r="W174" s="7"/>
      <c r="X174" s="7"/>
      <c r="Y174" s="7"/>
      <c r="Z174" s="7"/>
      <c r="AA174" s="41"/>
      <c r="AB174" s="7"/>
    </row>
    <row r="175" spans="1:28" ht="10.35" customHeight="1" x14ac:dyDescent="0.2">
      <c r="A175" s="7"/>
      <c r="B175" s="7"/>
      <c r="C175" s="7"/>
      <c r="D175" s="7"/>
      <c r="E175" s="7"/>
      <c r="F175" s="7"/>
      <c r="G175" s="7"/>
      <c r="H175" s="7"/>
      <c r="I175" s="7"/>
      <c r="J175" s="7"/>
      <c r="K175" s="7"/>
      <c r="L175" s="7"/>
      <c r="M175" s="7"/>
      <c r="N175" s="7"/>
      <c r="O175" s="41"/>
      <c r="P175" s="41"/>
      <c r="Q175" s="7"/>
      <c r="R175" s="7"/>
      <c r="S175" s="7"/>
      <c r="T175" s="7"/>
      <c r="U175" s="7"/>
      <c r="V175" s="7"/>
      <c r="W175" s="7"/>
      <c r="X175" s="7"/>
      <c r="Y175" s="7"/>
      <c r="Z175" s="7"/>
      <c r="AA175" s="41"/>
      <c r="AB175" s="7"/>
    </row>
    <row r="176" spans="1:28" ht="10.35" customHeight="1" x14ac:dyDescent="0.2">
      <c r="A176" s="7"/>
      <c r="B176" s="7"/>
      <c r="C176" s="7"/>
      <c r="D176" s="7"/>
      <c r="E176" s="7"/>
      <c r="F176" s="7"/>
      <c r="G176" s="7"/>
      <c r="H176" s="7"/>
      <c r="I176" s="7"/>
      <c r="J176" s="7"/>
      <c r="K176" s="7"/>
      <c r="L176" s="7"/>
      <c r="M176" s="7"/>
      <c r="N176" s="7"/>
      <c r="O176" s="41"/>
      <c r="P176" s="41"/>
      <c r="Q176" s="7"/>
      <c r="R176" s="7"/>
      <c r="S176" s="7"/>
      <c r="T176" s="7"/>
      <c r="U176" s="7"/>
      <c r="V176" s="7"/>
      <c r="W176" s="7"/>
      <c r="X176" s="7"/>
      <c r="Y176" s="7"/>
      <c r="Z176" s="7"/>
      <c r="AA176" s="41"/>
      <c r="AB176" s="7"/>
    </row>
    <row r="177" spans="1:28" ht="10.35" customHeight="1" x14ac:dyDescent="0.2">
      <c r="A177" s="7"/>
      <c r="B177" s="7"/>
      <c r="C177" s="7"/>
      <c r="D177" s="7"/>
      <c r="E177" s="7"/>
      <c r="F177" s="7"/>
      <c r="G177" s="7"/>
      <c r="H177" s="7"/>
      <c r="I177" s="7"/>
      <c r="J177" s="7"/>
      <c r="K177" s="7"/>
      <c r="L177" s="7"/>
      <c r="M177" s="7"/>
      <c r="N177" s="7"/>
      <c r="O177" s="41"/>
      <c r="P177" s="41"/>
      <c r="Q177" s="7"/>
      <c r="R177" s="7"/>
      <c r="S177" s="7"/>
      <c r="T177" s="7"/>
      <c r="U177" s="7"/>
      <c r="V177" s="7"/>
      <c r="W177" s="7"/>
      <c r="X177" s="7"/>
      <c r="Y177" s="7"/>
      <c r="Z177" s="7"/>
      <c r="AA177" s="41"/>
      <c r="AB177" s="7"/>
    </row>
    <row r="178" spans="1:28" ht="10.35" customHeight="1" x14ac:dyDescent="0.2">
      <c r="A178" s="7"/>
      <c r="B178" s="7"/>
      <c r="C178" s="7"/>
      <c r="D178" s="7"/>
      <c r="E178" s="7"/>
      <c r="F178" s="7"/>
      <c r="G178" s="7"/>
      <c r="H178" s="7"/>
      <c r="I178" s="7"/>
      <c r="J178" s="7"/>
      <c r="K178" s="7"/>
      <c r="L178" s="7"/>
      <c r="M178" s="7"/>
      <c r="N178" s="7"/>
      <c r="O178" s="41"/>
      <c r="P178" s="41"/>
      <c r="Q178" s="7"/>
      <c r="R178" s="7"/>
      <c r="S178" s="7"/>
      <c r="T178" s="7"/>
      <c r="U178" s="7"/>
      <c r="V178" s="7"/>
      <c r="W178" s="7"/>
      <c r="X178" s="7"/>
      <c r="Y178" s="7"/>
      <c r="Z178" s="7"/>
      <c r="AA178" s="41"/>
      <c r="AB178" s="7"/>
    </row>
    <row r="179" spans="1:28" ht="10.35" customHeight="1" x14ac:dyDescent="0.2">
      <c r="A179" s="7"/>
      <c r="B179" s="7"/>
      <c r="C179" s="7"/>
      <c r="D179" s="7"/>
      <c r="E179" s="7"/>
      <c r="F179" s="7"/>
      <c r="G179" s="7"/>
      <c r="H179" s="7"/>
      <c r="I179" s="7"/>
      <c r="J179" s="7"/>
      <c r="K179" s="7"/>
      <c r="L179" s="7"/>
      <c r="M179" s="7"/>
      <c r="N179" s="7"/>
      <c r="O179" s="41"/>
      <c r="P179" s="41"/>
      <c r="Q179" s="7"/>
      <c r="R179" s="7"/>
      <c r="S179" s="7"/>
      <c r="T179" s="7"/>
      <c r="U179" s="7"/>
      <c r="V179" s="7"/>
      <c r="W179" s="7"/>
      <c r="X179" s="7"/>
      <c r="Y179" s="7"/>
      <c r="Z179" s="7"/>
      <c r="AA179" s="41"/>
      <c r="AB179" s="7"/>
    </row>
    <row r="180" spans="1:28" ht="10.35" customHeight="1" x14ac:dyDescent="0.2">
      <c r="A180" s="7"/>
      <c r="B180" s="7"/>
      <c r="C180" s="7"/>
      <c r="D180" s="7"/>
      <c r="E180" s="7"/>
      <c r="F180" s="7"/>
      <c r="G180" s="7"/>
      <c r="H180" s="7"/>
      <c r="I180" s="7"/>
      <c r="J180" s="7"/>
      <c r="K180" s="7"/>
      <c r="L180" s="7"/>
      <c r="M180" s="7"/>
      <c r="N180" s="7"/>
      <c r="O180" s="41"/>
      <c r="P180" s="41"/>
      <c r="Q180" s="7"/>
      <c r="R180" s="7"/>
      <c r="S180" s="7"/>
      <c r="T180" s="7"/>
      <c r="U180" s="7"/>
      <c r="V180" s="7"/>
      <c r="W180" s="7"/>
      <c r="X180" s="7"/>
      <c r="Y180" s="7"/>
      <c r="Z180" s="7"/>
      <c r="AA180" s="41"/>
      <c r="AB180" s="7"/>
    </row>
    <row r="181" spans="1:28" ht="10.35" customHeight="1" x14ac:dyDescent="0.2">
      <c r="A181" s="7"/>
      <c r="B181" s="7"/>
      <c r="C181" s="7"/>
      <c r="D181" s="7"/>
      <c r="E181" s="7"/>
      <c r="F181" s="7"/>
      <c r="G181" s="7"/>
      <c r="H181" s="7"/>
      <c r="I181" s="7"/>
      <c r="J181" s="7"/>
      <c r="K181" s="7"/>
      <c r="L181" s="7"/>
      <c r="M181" s="7"/>
      <c r="N181" s="7"/>
      <c r="O181" s="41"/>
      <c r="P181" s="41"/>
      <c r="Q181" s="7"/>
      <c r="R181" s="7"/>
      <c r="S181" s="7"/>
      <c r="T181" s="7"/>
      <c r="U181" s="7"/>
      <c r="V181" s="7"/>
      <c r="W181" s="7"/>
      <c r="X181" s="7"/>
      <c r="Y181" s="7"/>
      <c r="Z181" s="7"/>
      <c r="AA181" s="41"/>
      <c r="AB181" s="7"/>
    </row>
    <row r="182" spans="1:28" ht="10.35" customHeight="1" x14ac:dyDescent="0.2">
      <c r="A182" s="7"/>
      <c r="B182" s="7"/>
      <c r="C182" s="7"/>
      <c r="D182" s="7"/>
      <c r="E182" s="7"/>
      <c r="F182" s="7"/>
      <c r="G182" s="7"/>
      <c r="H182" s="7"/>
      <c r="I182" s="7"/>
      <c r="J182" s="7"/>
      <c r="K182" s="7"/>
      <c r="L182" s="7"/>
      <c r="M182" s="7"/>
      <c r="N182" s="7"/>
      <c r="O182" s="41"/>
      <c r="P182" s="41"/>
      <c r="Q182" s="7"/>
      <c r="R182" s="7"/>
      <c r="S182" s="7"/>
      <c r="T182" s="7"/>
      <c r="U182" s="7"/>
      <c r="V182" s="7"/>
      <c r="W182" s="7"/>
      <c r="X182" s="7"/>
      <c r="Y182" s="7"/>
      <c r="Z182" s="7"/>
      <c r="AA182" s="41"/>
      <c r="AB182" s="7"/>
    </row>
    <row r="183" spans="1:28" ht="10.35" customHeight="1" x14ac:dyDescent="0.2">
      <c r="A183" s="7"/>
      <c r="B183" s="7"/>
      <c r="C183" s="7"/>
      <c r="D183" s="7"/>
      <c r="E183" s="7"/>
      <c r="F183" s="7"/>
      <c r="G183" s="7"/>
      <c r="H183" s="7"/>
      <c r="I183" s="7"/>
      <c r="J183" s="7"/>
      <c r="K183" s="7"/>
      <c r="L183" s="7"/>
      <c r="M183" s="7"/>
      <c r="N183" s="7"/>
      <c r="O183" s="41"/>
      <c r="P183" s="41"/>
      <c r="Q183" s="7"/>
      <c r="R183" s="7"/>
      <c r="S183" s="7"/>
      <c r="T183" s="7"/>
      <c r="U183" s="7"/>
      <c r="V183" s="7"/>
      <c r="W183" s="7"/>
      <c r="X183" s="7"/>
      <c r="Y183" s="7"/>
      <c r="Z183" s="7"/>
      <c r="AA183" s="41"/>
      <c r="AB183" s="7"/>
    </row>
    <row r="184" spans="1:28" ht="10.35" customHeight="1" x14ac:dyDescent="0.2">
      <c r="A184" s="7"/>
      <c r="B184" s="7"/>
      <c r="C184" s="7"/>
      <c r="D184" s="7"/>
      <c r="E184" s="7"/>
      <c r="F184" s="7"/>
      <c r="G184" s="7"/>
      <c r="H184" s="7"/>
      <c r="I184" s="7"/>
      <c r="J184" s="7"/>
      <c r="K184" s="7"/>
      <c r="L184" s="7"/>
      <c r="M184" s="7"/>
      <c r="N184" s="7"/>
      <c r="O184" s="41"/>
      <c r="P184" s="41"/>
      <c r="Q184" s="7"/>
      <c r="R184" s="7"/>
      <c r="S184" s="7"/>
      <c r="T184" s="7"/>
      <c r="U184" s="7"/>
      <c r="V184" s="7"/>
      <c r="W184" s="7"/>
      <c r="X184" s="7"/>
      <c r="Y184" s="7"/>
      <c r="Z184" s="7"/>
      <c r="AA184" s="41"/>
      <c r="AB184" s="7"/>
    </row>
    <row r="185" spans="1:28" ht="10.35" customHeight="1" x14ac:dyDescent="0.2">
      <c r="A185" s="7"/>
      <c r="B185" s="7"/>
      <c r="C185" s="7"/>
      <c r="D185" s="7"/>
      <c r="E185" s="7"/>
      <c r="F185" s="7"/>
      <c r="G185" s="7"/>
      <c r="H185" s="7"/>
      <c r="I185" s="7"/>
      <c r="J185" s="7"/>
      <c r="K185" s="7"/>
      <c r="L185" s="7"/>
      <c r="M185" s="7"/>
      <c r="N185" s="7"/>
      <c r="O185" s="41"/>
      <c r="P185" s="41"/>
      <c r="Q185" s="7"/>
      <c r="R185" s="7"/>
      <c r="S185" s="7"/>
      <c r="T185" s="7"/>
      <c r="U185" s="7"/>
      <c r="V185" s="7"/>
      <c r="W185" s="7"/>
      <c r="X185" s="7"/>
      <c r="Y185" s="7"/>
      <c r="Z185" s="7"/>
      <c r="AA185" s="41"/>
      <c r="AB185" s="7"/>
    </row>
    <row r="186" spans="1:28" ht="10.35" customHeight="1" x14ac:dyDescent="0.2">
      <c r="A186" s="7"/>
      <c r="B186" s="7"/>
      <c r="C186" s="7"/>
      <c r="D186" s="7"/>
      <c r="E186" s="7"/>
      <c r="F186" s="7"/>
      <c r="G186" s="7"/>
      <c r="H186" s="7"/>
      <c r="I186" s="7"/>
      <c r="J186" s="7"/>
      <c r="K186" s="7"/>
      <c r="L186" s="7"/>
      <c r="M186" s="7"/>
      <c r="N186" s="7"/>
      <c r="O186" s="41"/>
      <c r="P186" s="41"/>
      <c r="Q186" s="7"/>
      <c r="R186" s="7"/>
      <c r="S186" s="7"/>
      <c r="T186" s="7"/>
      <c r="U186" s="7"/>
      <c r="V186" s="7"/>
      <c r="W186" s="7"/>
      <c r="X186" s="7"/>
      <c r="Y186" s="7"/>
      <c r="Z186" s="7"/>
      <c r="AA186" s="41"/>
      <c r="AB186" s="7"/>
    </row>
    <row r="187" spans="1:28" ht="10.35" customHeight="1" x14ac:dyDescent="0.2">
      <c r="A187" s="7"/>
      <c r="B187" s="7"/>
      <c r="C187" s="7"/>
      <c r="D187" s="7"/>
      <c r="E187" s="7"/>
      <c r="F187" s="7"/>
      <c r="G187" s="7"/>
      <c r="H187" s="7"/>
      <c r="I187" s="7"/>
      <c r="J187" s="7"/>
      <c r="K187" s="7"/>
      <c r="L187" s="7"/>
      <c r="M187" s="7"/>
      <c r="N187" s="7"/>
      <c r="O187" s="41"/>
      <c r="P187" s="41"/>
      <c r="Q187" s="7"/>
      <c r="R187" s="7"/>
      <c r="S187" s="7"/>
      <c r="T187" s="7"/>
      <c r="U187" s="7"/>
      <c r="V187" s="7"/>
      <c r="W187" s="7"/>
      <c r="X187" s="7"/>
      <c r="Y187" s="7"/>
      <c r="Z187" s="7"/>
      <c r="AA187" s="41"/>
      <c r="AB187" s="7"/>
    </row>
    <row r="188" spans="1:28" ht="10.35" customHeight="1" x14ac:dyDescent="0.2">
      <c r="A188" s="7"/>
      <c r="B188" s="7"/>
      <c r="C188" s="7"/>
      <c r="D188" s="7"/>
      <c r="E188" s="7"/>
      <c r="F188" s="7"/>
      <c r="G188" s="7"/>
      <c r="H188" s="7"/>
      <c r="I188" s="7"/>
      <c r="J188" s="7"/>
      <c r="K188" s="7"/>
      <c r="L188" s="7"/>
      <c r="M188" s="7"/>
      <c r="N188" s="7"/>
      <c r="O188" s="41"/>
      <c r="P188" s="41"/>
      <c r="Q188" s="7"/>
      <c r="R188" s="7"/>
      <c r="S188" s="7"/>
      <c r="T188" s="7"/>
      <c r="U188" s="7"/>
      <c r="V188" s="7"/>
      <c r="W188" s="7"/>
      <c r="X188" s="7"/>
      <c r="Y188" s="7"/>
      <c r="Z188" s="7"/>
      <c r="AA188" s="41"/>
      <c r="AB188" s="7"/>
    </row>
    <row r="189" spans="1:28" ht="10.35" customHeight="1" x14ac:dyDescent="0.2">
      <c r="A189" s="7"/>
      <c r="B189" s="7"/>
      <c r="C189" s="7"/>
      <c r="D189" s="7"/>
      <c r="E189" s="7"/>
      <c r="F189" s="7"/>
      <c r="G189" s="7"/>
      <c r="H189" s="7"/>
      <c r="I189" s="7"/>
      <c r="J189" s="7"/>
      <c r="K189" s="7"/>
      <c r="L189" s="7"/>
      <c r="M189" s="7"/>
      <c r="N189" s="7"/>
      <c r="O189" s="41"/>
      <c r="P189" s="41"/>
      <c r="Q189" s="7"/>
      <c r="R189" s="7"/>
      <c r="S189" s="7"/>
      <c r="T189" s="7"/>
      <c r="U189" s="7"/>
      <c r="V189" s="7"/>
      <c r="W189" s="7"/>
      <c r="X189" s="7"/>
      <c r="Y189" s="7"/>
      <c r="Z189" s="7"/>
      <c r="AA189" s="41"/>
      <c r="AB189" s="7"/>
    </row>
    <row r="190" spans="1:28" ht="10.35" customHeight="1" x14ac:dyDescent="0.2">
      <c r="A190" s="7"/>
      <c r="B190" s="7"/>
      <c r="C190" s="7"/>
      <c r="D190" s="7"/>
      <c r="E190" s="7"/>
      <c r="F190" s="7"/>
      <c r="G190" s="7"/>
      <c r="H190" s="7"/>
      <c r="I190" s="7"/>
      <c r="J190" s="7"/>
      <c r="K190" s="7"/>
      <c r="L190" s="7"/>
      <c r="M190" s="7"/>
      <c r="N190" s="7"/>
      <c r="O190" s="41"/>
      <c r="P190" s="41"/>
      <c r="Q190" s="7"/>
      <c r="R190" s="7"/>
      <c r="S190" s="7"/>
      <c r="T190" s="7"/>
      <c r="U190" s="7"/>
      <c r="V190" s="7"/>
      <c r="W190" s="7"/>
      <c r="X190" s="7"/>
      <c r="Y190" s="7"/>
      <c r="Z190" s="7"/>
      <c r="AA190" s="41"/>
      <c r="AB190" s="7"/>
    </row>
    <row r="191" spans="1:28" ht="10.35" customHeight="1" x14ac:dyDescent="0.2">
      <c r="A191" s="7"/>
      <c r="B191" s="7"/>
      <c r="C191" s="7"/>
      <c r="D191" s="7"/>
      <c r="E191" s="7"/>
      <c r="F191" s="7"/>
      <c r="G191" s="7"/>
      <c r="H191" s="7"/>
      <c r="I191" s="7"/>
      <c r="J191" s="7"/>
      <c r="K191" s="7"/>
      <c r="L191" s="7"/>
      <c r="M191" s="7"/>
      <c r="N191" s="7"/>
      <c r="O191" s="41"/>
      <c r="P191" s="41"/>
      <c r="Q191" s="7"/>
      <c r="R191" s="7"/>
      <c r="S191" s="7"/>
      <c r="T191" s="7"/>
      <c r="U191" s="7"/>
      <c r="V191" s="7"/>
      <c r="W191" s="7"/>
      <c r="X191" s="7"/>
      <c r="Y191" s="7"/>
      <c r="Z191" s="7"/>
      <c r="AA191" s="41"/>
      <c r="AB191" s="7"/>
    </row>
    <row r="192" spans="1:28" ht="10.35" customHeight="1" x14ac:dyDescent="0.2">
      <c r="A192" s="7"/>
      <c r="B192" s="7"/>
      <c r="C192" s="7"/>
      <c r="D192" s="7"/>
      <c r="E192" s="7"/>
      <c r="F192" s="7"/>
      <c r="G192" s="7"/>
      <c r="H192" s="7"/>
      <c r="I192" s="7"/>
      <c r="J192" s="7"/>
      <c r="K192" s="7"/>
      <c r="L192" s="7"/>
      <c r="M192" s="7"/>
      <c r="N192" s="7"/>
      <c r="O192" s="41"/>
      <c r="P192" s="41"/>
      <c r="Q192" s="7"/>
      <c r="R192" s="7"/>
      <c r="S192" s="7"/>
      <c r="T192" s="7"/>
      <c r="U192" s="7"/>
      <c r="V192" s="7"/>
      <c r="W192" s="7"/>
      <c r="X192" s="7"/>
      <c r="Y192" s="7"/>
      <c r="Z192" s="7"/>
      <c r="AA192" s="41"/>
      <c r="AB192" s="7"/>
    </row>
    <row r="193" spans="1:28" ht="10.35" customHeight="1" x14ac:dyDescent="0.2">
      <c r="A193" s="7"/>
      <c r="B193" s="7"/>
      <c r="C193" s="7"/>
      <c r="D193" s="7"/>
      <c r="E193" s="7"/>
      <c r="F193" s="7"/>
      <c r="G193" s="7"/>
      <c r="H193" s="7"/>
      <c r="I193" s="7"/>
      <c r="J193" s="7"/>
      <c r="K193" s="7"/>
      <c r="L193" s="7"/>
      <c r="M193" s="7"/>
      <c r="N193" s="7"/>
      <c r="O193" s="41"/>
      <c r="P193" s="41"/>
      <c r="Q193" s="7"/>
      <c r="R193" s="7"/>
      <c r="S193" s="7"/>
      <c r="T193" s="7"/>
      <c r="U193" s="7"/>
      <c r="V193" s="7"/>
      <c r="W193" s="7"/>
      <c r="X193" s="7"/>
      <c r="Y193" s="7"/>
      <c r="Z193" s="7"/>
      <c r="AA193" s="41"/>
      <c r="AB193" s="7"/>
    </row>
    <row r="194" spans="1:28" ht="10.35" customHeight="1" x14ac:dyDescent="0.2">
      <c r="A194" s="7"/>
      <c r="B194" s="7"/>
      <c r="C194" s="7"/>
      <c r="D194" s="7"/>
      <c r="E194" s="7"/>
      <c r="F194" s="7"/>
      <c r="G194" s="7"/>
      <c r="H194" s="7"/>
      <c r="I194" s="7"/>
      <c r="J194" s="7"/>
      <c r="K194" s="7"/>
      <c r="L194" s="7"/>
      <c r="M194" s="7"/>
      <c r="N194" s="7"/>
      <c r="O194" s="41"/>
      <c r="P194" s="41"/>
      <c r="Q194" s="7"/>
      <c r="R194" s="7"/>
      <c r="S194" s="7"/>
      <c r="T194" s="7"/>
      <c r="U194" s="7"/>
      <c r="V194" s="7"/>
      <c r="W194" s="7"/>
      <c r="X194" s="7"/>
      <c r="Y194" s="7"/>
      <c r="Z194" s="7"/>
      <c r="AA194" s="41"/>
      <c r="AB194" s="7"/>
    </row>
    <row r="195" spans="1:28" ht="10.35" customHeight="1" x14ac:dyDescent="0.2">
      <c r="A195" s="7"/>
      <c r="B195" s="7"/>
      <c r="C195" s="7"/>
      <c r="D195" s="7"/>
      <c r="E195" s="7"/>
      <c r="F195" s="7"/>
      <c r="G195" s="7"/>
      <c r="H195" s="7"/>
      <c r="I195" s="7"/>
      <c r="J195" s="7"/>
      <c r="K195" s="7"/>
      <c r="L195" s="7"/>
      <c r="M195" s="7"/>
      <c r="N195" s="7"/>
      <c r="O195" s="41"/>
      <c r="P195" s="41"/>
      <c r="Q195" s="7"/>
      <c r="R195" s="7"/>
      <c r="S195" s="7"/>
      <c r="T195" s="7"/>
      <c r="U195" s="7"/>
      <c r="V195" s="7"/>
      <c r="W195" s="7"/>
      <c r="X195" s="7"/>
      <c r="Y195" s="7"/>
      <c r="Z195" s="7"/>
      <c r="AA195" s="41"/>
      <c r="AB195" s="7"/>
    </row>
    <row r="196" spans="1:28" ht="10.35" customHeight="1" x14ac:dyDescent="0.2">
      <c r="A196" s="7"/>
      <c r="B196" s="7"/>
      <c r="C196" s="7"/>
      <c r="D196" s="7"/>
      <c r="E196" s="7"/>
      <c r="F196" s="7"/>
      <c r="G196" s="7"/>
      <c r="H196" s="7"/>
      <c r="I196" s="7"/>
      <c r="J196" s="7"/>
      <c r="K196" s="7"/>
      <c r="L196" s="7"/>
      <c r="M196" s="7"/>
      <c r="N196" s="7"/>
      <c r="O196" s="41"/>
      <c r="P196" s="41"/>
      <c r="Q196" s="7"/>
      <c r="R196" s="7"/>
      <c r="S196" s="7"/>
      <c r="T196" s="7"/>
      <c r="U196" s="7"/>
      <c r="V196" s="7"/>
      <c r="W196" s="7"/>
      <c r="X196" s="7"/>
      <c r="Y196" s="7"/>
      <c r="Z196" s="7"/>
      <c r="AA196" s="41"/>
      <c r="AB196" s="7"/>
    </row>
    <row r="197" spans="1:28" ht="10.35" customHeight="1" x14ac:dyDescent="0.2">
      <c r="A197" s="7"/>
      <c r="B197" s="7"/>
      <c r="C197" s="7"/>
      <c r="D197" s="7"/>
      <c r="E197" s="7"/>
      <c r="F197" s="7"/>
      <c r="G197" s="7"/>
      <c r="H197" s="7"/>
      <c r="I197" s="7"/>
      <c r="J197" s="7"/>
      <c r="K197" s="7"/>
      <c r="L197" s="7"/>
      <c r="M197" s="7"/>
      <c r="N197" s="7"/>
      <c r="O197" s="41"/>
      <c r="P197" s="41"/>
      <c r="Q197" s="7"/>
      <c r="R197" s="7"/>
      <c r="S197" s="7"/>
      <c r="T197" s="7"/>
      <c r="U197" s="7"/>
      <c r="V197" s="7"/>
      <c r="W197" s="7"/>
      <c r="X197" s="7"/>
      <c r="Y197" s="7"/>
      <c r="Z197" s="7"/>
      <c r="AA197" s="41"/>
      <c r="AB197" s="7"/>
    </row>
    <row r="198" spans="1:28" ht="10.35" customHeight="1" x14ac:dyDescent="0.2">
      <c r="A198" s="7"/>
      <c r="B198" s="7"/>
      <c r="C198" s="7"/>
      <c r="D198" s="7"/>
      <c r="E198" s="7"/>
      <c r="F198" s="7"/>
      <c r="G198" s="7"/>
      <c r="H198" s="7"/>
      <c r="I198" s="7"/>
      <c r="J198" s="7"/>
      <c r="K198" s="7"/>
      <c r="L198" s="7"/>
      <c r="M198" s="7"/>
      <c r="N198" s="7"/>
      <c r="O198" s="41"/>
      <c r="P198" s="41"/>
      <c r="Q198" s="7"/>
      <c r="R198" s="7"/>
      <c r="S198" s="7"/>
      <c r="T198" s="7"/>
      <c r="U198" s="7"/>
      <c r="V198" s="7"/>
      <c r="W198" s="7"/>
      <c r="X198" s="7"/>
      <c r="Y198" s="7"/>
      <c r="Z198" s="7"/>
      <c r="AA198" s="41"/>
      <c r="AB198" s="7"/>
    </row>
    <row r="199" spans="1:28" ht="10.35" customHeight="1" x14ac:dyDescent="0.2">
      <c r="A199" s="7"/>
      <c r="B199" s="7"/>
      <c r="C199" s="7"/>
      <c r="D199" s="7"/>
      <c r="E199" s="7"/>
      <c r="F199" s="7"/>
      <c r="G199" s="7"/>
      <c r="H199" s="7"/>
      <c r="I199" s="7"/>
      <c r="J199" s="7"/>
      <c r="K199" s="7"/>
      <c r="L199" s="7"/>
      <c r="M199" s="7"/>
      <c r="N199" s="7"/>
      <c r="O199" s="41"/>
      <c r="P199" s="41"/>
      <c r="Q199" s="7"/>
      <c r="R199" s="7"/>
      <c r="S199" s="7"/>
      <c r="T199" s="7"/>
      <c r="U199" s="7"/>
      <c r="V199" s="7"/>
      <c r="W199" s="7"/>
      <c r="X199" s="7"/>
      <c r="Y199" s="7"/>
      <c r="Z199" s="7"/>
      <c r="AA199" s="41"/>
      <c r="AB199" s="7"/>
    </row>
    <row r="200" spans="1:28" ht="10.35" customHeight="1" x14ac:dyDescent="0.2">
      <c r="A200" s="7"/>
      <c r="B200" s="7"/>
      <c r="C200" s="7"/>
      <c r="D200" s="7"/>
      <c r="E200" s="7"/>
      <c r="F200" s="7"/>
      <c r="G200" s="7"/>
      <c r="H200" s="7"/>
      <c r="I200" s="7"/>
      <c r="J200" s="7"/>
      <c r="K200" s="7"/>
      <c r="L200" s="7"/>
      <c r="M200" s="7"/>
      <c r="N200" s="7"/>
      <c r="O200" s="41"/>
      <c r="P200" s="41"/>
      <c r="Q200" s="7"/>
      <c r="R200" s="7"/>
      <c r="S200" s="7"/>
      <c r="T200" s="7"/>
      <c r="U200" s="7"/>
      <c r="V200" s="7"/>
      <c r="W200" s="7"/>
      <c r="X200" s="7"/>
      <c r="Y200" s="7"/>
      <c r="Z200" s="7"/>
      <c r="AA200" s="41"/>
      <c r="AB200" s="7"/>
    </row>
    <row r="201" spans="1:28" ht="10.35" customHeight="1" x14ac:dyDescent="0.2">
      <c r="A201" s="7"/>
      <c r="B201" s="7"/>
      <c r="C201" s="7"/>
      <c r="D201" s="7"/>
      <c r="E201" s="7"/>
      <c r="F201" s="7"/>
      <c r="G201" s="7"/>
      <c r="H201" s="7"/>
      <c r="I201" s="7"/>
      <c r="J201" s="7"/>
      <c r="K201" s="7"/>
      <c r="L201" s="7"/>
      <c r="M201" s="7"/>
      <c r="N201" s="7"/>
      <c r="O201" s="41"/>
      <c r="P201" s="41"/>
      <c r="Q201" s="7"/>
      <c r="R201" s="7"/>
      <c r="S201" s="7"/>
      <c r="T201" s="7"/>
      <c r="U201" s="7"/>
      <c r="V201" s="7"/>
      <c r="W201" s="7"/>
      <c r="X201" s="7"/>
      <c r="Y201" s="7"/>
      <c r="Z201" s="7"/>
      <c r="AA201" s="41"/>
      <c r="AB201" s="7"/>
    </row>
    <row r="202" spans="1:28" ht="10.35" customHeight="1" x14ac:dyDescent="0.2">
      <c r="A202" s="7"/>
      <c r="B202" s="7"/>
      <c r="C202" s="7"/>
      <c r="D202" s="7"/>
      <c r="E202" s="7"/>
      <c r="F202" s="7"/>
      <c r="G202" s="7"/>
      <c r="H202" s="7"/>
      <c r="I202" s="7"/>
      <c r="J202" s="7"/>
      <c r="K202" s="7"/>
      <c r="L202" s="7"/>
      <c r="M202" s="7"/>
      <c r="N202" s="7"/>
      <c r="O202" s="41"/>
      <c r="P202" s="41"/>
      <c r="Q202" s="7"/>
      <c r="R202" s="7"/>
      <c r="S202" s="7"/>
      <c r="T202" s="7"/>
      <c r="U202" s="7"/>
      <c r="V202" s="7"/>
      <c r="W202" s="7"/>
      <c r="X202" s="7"/>
      <c r="Y202" s="7"/>
      <c r="Z202" s="7"/>
      <c r="AA202" s="41"/>
      <c r="AB202" s="7"/>
    </row>
    <row r="203" spans="1:28" ht="10.35" customHeight="1" x14ac:dyDescent="0.2">
      <c r="A203" s="7"/>
      <c r="B203" s="7"/>
      <c r="C203" s="7"/>
      <c r="D203" s="7"/>
      <c r="E203" s="7"/>
      <c r="F203" s="7"/>
      <c r="G203" s="7"/>
      <c r="H203" s="7"/>
      <c r="I203" s="7"/>
      <c r="J203" s="7"/>
      <c r="K203" s="7"/>
      <c r="L203" s="7"/>
      <c r="M203" s="7"/>
      <c r="N203" s="7"/>
      <c r="O203" s="41"/>
      <c r="P203" s="41"/>
      <c r="Q203" s="7"/>
      <c r="R203" s="7"/>
      <c r="S203" s="7"/>
      <c r="T203" s="7"/>
      <c r="U203" s="7"/>
      <c r="V203" s="7"/>
      <c r="W203" s="7"/>
      <c r="X203" s="7"/>
      <c r="Y203" s="7"/>
      <c r="Z203" s="7"/>
      <c r="AA203" s="41"/>
      <c r="AB203" s="7"/>
    </row>
    <row r="204" spans="1:28" ht="10.35" customHeight="1" x14ac:dyDescent="0.2">
      <c r="A204" s="7"/>
      <c r="B204" s="7"/>
      <c r="C204" s="7"/>
      <c r="D204" s="7"/>
      <c r="E204" s="7"/>
      <c r="F204" s="7"/>
      <c r="G204" s="7"/>
      <c r="H204" s="7"/>
      <c r="I204" s="7"/>
      <c r="J204" s="7"/>
      <c r="K204" s="7"/>
      <c r="L204" s="7"/>
      <c r="M204" s="7"/>
      <c r="N204" s="7"/>
      <c r="O204" s="41"/>
      <c r="P204" s="41"/>
      <c r="Q204" s="7"/>
      <c r="R204" s="7"/>
      <c r="S204" s="7"/>
      <c r="T204" s="7"/>
      <c r="U204" s="7"/>
      <c r="V204" s="7"/>
      <c r="W204" s="7"/>
      <c r="X204" s="7"/>
      <c r="Y204" s="7"/>
      <c r="Z204" s="7"/>
      <c r="AA204" s="41"/>
      <c r="AB204" s="7"/>
    </row>
    <row r="205" spans="1:28" ht="10.35" customHeight="1" x14ac:dyDescent="0.2">
      <c r="A205" s="7"/>
      <c r="B205" s="7"/>
      <c r="C205" s="7"/>
      <c r="D205" s="7"/>
      <c r="E205" s="7"/>
      <c r="F205" s="7"/>
      <c r="G205" s="7"/>
      <c r="H205" s="7"/>
      <c r="I205" s="7"/>
      <c r="J205" s="7"/>
      <c r="K205" s="7"/>
      <c r="L205" s="7"/>
      <c r="M205" s="7"/>
      <c r="N205" s="7"/>
      <c r="O205" s="41"/>
      <c r="P205" s="41"/>
      <c r="Q205" s="7"/>
      <c r="R205" s="7"/>
      <c r="S205" s="7"/>
      <c r="T205" s="7"/>
      <c r="U205" s="7"/>
      <c r="V205" s="7"/>
      <c r="W205" s="7"/>
      <c r="X205" s="7"/>
      <c r="Y205" s="7"/>
      <c r="Z205" s="7"/>
      <c r="AA205" s="41"/>
      <c r="AB205" s="7"/>
    </row>
    <row r="206" spans="1:28" ht="10.35" customHeight="1" x14ac:dyDescent="0.2">
      <c r="A206" s="7"/>
      <c r="B206" s="7"/>
      <c r="C206" s="7"/>
      <c r="D206" s="7"/>
      <c r="E206" s="7"/>
      <c r="F206" s="7"/>
      <c r="G206" s="7"/>
      <c r="H206" s="7"/>
      <c r="I206" s="7"/>
      <c r="J206" s="7"/>
      <c r="K206" s="7"/>
      <c r="L206" s="7"/>
      <c r="M206" s="7"/>
      <c r="N206" s="7"/>
      <c r="O206" s="41"/>
      <c r="P206" s="41"/>
      <c r="Q206" s="7"/>
      <c r="R206" s="7"/>
      <c r="S206" s="7"/>
      <c r="T206" s="7"/>
      <c r="U206" s="7"/>
      <c r="V206" s="7"/>
      <c r="W206" s="7"/>
      <c r="X206" s="7"/>
      <c r="Y206" s="7"/>
      <c r="Z206" s="7"/>
      <c r="AA206" s="41"/>
      <c r="AB206" s="7"/>
    </row>
    <row r="207" spans="1:28" ht="10.35" customHeight="1" x14ac:dyDescent="0.2">
      <c r="A207" s="7"/>
      <c r="B207" s="7"/>
      <c r="C207" s="7"/>
      <c r="D207" s="7"/>
      <c r="E207" s="7"/>
      <c r="F207" s="7"/>
      <c r="G207" s="7"/>
      <c r="H207" s="7"/>
      <c r="I207" s="7"/>
      <c r="J207" s="7"/>
      <c r="K207" s="7"/>
      <c r="L207" s="7"/>
      <c r="M207" s="7"/>
      <c r="N207" s="7"/>
      <c r="O207" s="41"/>
      <c r="P207" s="41"/>
      <c r="Q207" s="7"/>
      <c r="R207" s="7"/>
      <c r="S207" s="7"/>
      <c r="T207" s="7"/>
      <c r="U207" s="7"/>
      <c r="V207" s="7"/>
      <c r="W207" s="7"/>
      <c r="X207" s="7"/>
      <c r="Y207" s="7"/>
      <c r="Z207" s="7"/>
      <c r="AA207" s="41"/>
      <c r="AB207" s="7"/>
    </row>
    <row r="208" spans="1:28" ht="10.35" customHeight="1" x14ac:dyDescent="0.2">
      <c r="A208" s="7"/>
      <c r="B208" s="7"/>
      <c r="C208" s="7"/>
      <c r="D208" s="7"/>
      <c r="E208" s="7"/>
      <c r="F208" s="7"/>
      <c r="G208" s="7"/>
      <c r="H208" s="7"/>
      <c r="I208" s="7"/>
      <c r="J208" s="7"/>
      <c r="K208" s="7"/>
      <c r="L208" s="7"/>
      <c r="M208" s="7"/>
      <c r="N208" s="7"/>
      <c r="O208" s="41"/>
      <c r="P208" s="41"/>
      <c r="Q208" s="7"/>
      <c r="R208" s="7"/>
      <c r="S208" s="7"/>
      <c r="T208" s="7"/>
      <c r="U208" s="7"/>
      <c r="V208" s="7"/>
      <c r="W208" s="7"/>
      <c r="X208" s="7"/>
      <c r="Y208" s="7"/>
      <c r="Z208" s="7"/>
      <c r="AA208" s="41"/>
      <c r="AB208" s="7"/>
    </row>
    <row r="209" spans="1:28" ht="10.35" customHeight="1" x14ac:dyDescent="0.2">
      <c r="A209" s="7"/>
      <c r="B209" s="7"/>
      <c r="C209" s="7"/>
      <c r="D209" s="7"/>
      <c r="E209" s="7"/>
      <c r="F209" s="7"/>
      <c r="G209" s="7"/>
      <c r="H209" s="7"/>
      <c r="I209" s="7"/>
      <c r="J209" s="7"/>
      <c r="K209" s="7"/>
      <c r="L209" s="7"/>
      <c r="M209" s="7"/>
      <c r="N209" s="7"/>
      <c r="O209" s="41"/>
      <c r="P209" s="41"/>
      <c r="Q209" s="7"/>
      <c r="R209" s="7"/>
      <c r="S209" s="7"/>
      <c r="T209" s="7"/>
      <c r="U209" s="7"/>
      <c r="V209" s="7"/>
      <c r="W209" s="7"/>
      <c r="X209" s="7"/>
      <c r="Y209" s="7"/>
      <c r="Z209" s="7"/>
      <c r="AA209" s="41"/>
      <c r="AB209" s="7"/>
    </row>
    <row r="210" spans="1:28" ht="10.35" customHeight="1" x14ac:dyDescent="0.2">
      <c r="A210" s="7"/>
      <c r="B210" s="7"/>
      <c r="C210" s="7"/>
      <c r="D210" s="7"/>
      <c r="E210" s="7"/>
      <c r="F210" s="7"/>
      <c r="G210" s="7"/>
      <c r="H210" s="7"/>
      <c r="I210" s="7"/>
      <c r="J210" s="7"/>
      <c r="K210" s="7"/>
      <c r="L210" s="7"/>
      <c r="M210" s="7"/>
      <c r="N210" s="7"/>
      <c r="O210" s="41"/>
      <c r="P210" s="41"/>
      <c r="Q210" s="7"/>
      <c r="R210" s="7"/>
      <c r="S210" s="7"/>
      <c r="T210" s="7"/>
      <c r="U210" s="7"/>
      <c r="V210" s="7"/>
      <c r="W210" s="7"/>
      <c r="X210" s="7"/>
      <c r="Y210" s="7"/>
      <c r="Z210" s="7"/>
      <c r="AA210" s="41"/>
      <c r="AB210" s="7"/>
    </row>
    <row r="211" spans="1:28" ht="10.35" customHeight="1" x14ac:dyDescent="0.2">
      <c r="A211" s="7"/>
      <c r="B211" s="7"/>
      <c r="C211" s="7"/>
      <c r="D211" s="7"/>
      <c r="E211" s="7"/>
      <c r="F211" s="7"/>
      <c r="G211" s="7"/>
      <c r="H211" s="7"/>
      <c r="I211" s="7"/>
      <c r="J211" s="7"/>
      <c r="K211" s="7"/>
      <c r="L211" s="7"/>
      <c r="M211" s="7"/>
      <c r="N211" s="7"/>
      <c r="O211" s="41"/>
      <c r="P211" s="41"/>
      <c r="Q211" s="7"/>
      <c r="R211" s="7"/>
      <c r="S211" s="7"/>
      <c r="T211" s="7"/>
      <c r="U211" s="7"/>
      <c r="V211" s="7"/>
      <c r="W211" s="7"/>
      <c r="X211" s="7"/>
      <c r="Y211" s="7"/>
      <c r="Z211" s="7"/>
      <c r="AA211" s="41"/>
      <c r="AB211" s="7"/>
    </row>
    <row r="212" spans="1:28" ht="10.35" customHeight="1" x14ac:dyDescent="0.2">
      <c r="A212" s="7"/>
      <c r="B212" s="7"/>
      <c r="C212" s="7"/>
      <c r="D212" s="7"/>
      <c r="E212" s="7"/>
      <c r="F212" s="7"/>
      <c r="G212" s="7"/>
      <c r="H212" s="7"/>
      <c r="I212" s="7"/>
      <c r="J212" s="7"/>
      <c r="K212" s="7"/>
      <c r="L212" s="7"/>
      <c r="M212" s="7"/>
      <c r="N212" s="7"/>
      <c r="O212" s="41"/>
      <c r="P212" s="41"/>
      <c r="Q212" s="7"/>
      <c r="R212" s="7"/>
      <c r="S212" s="7"/>
      <c r="T212" s="7"/>
      <c r="U212" s="7"/>
      <c r="V212" s="7"/>
      <c r="W212" s="7"/>
      <c r="X212" s="7"/>
      <c r="Y212" s="7"/>
      <c r="Z212" s="7"/>
      <c r="AA212" s="41"/>
      <c r="AB212" s="7"/>
    </row>
    <row r="213" spans="1:28" ht="10.35" customHeight="1" x14ac:dyDescent="0.2">
      <c r="A213" s="7"/>
      <c r="B213" s="7"/>
      <c r="C213" s="7"/>
      <c r="D213" s="7"/>
      <c r="E213" s="7"/>
      <c r="F213" s="7"/>
      <c r="G213" s="7"/>
      <c r="H213" s="7"/>
      <c r="I213" s="7"/>
      <c r="J213" s="7"/>
      <c r="K213" s="7"/>
      <c r="L213" s="7"/>
      <c r="M213" s="7"/>
      <c r="N213" s="7"/>
      <c r="O213" s="41"/>
      <c r="P213" s="41"/>
      <c r="Q213" s="7"/>
      <c r="R213" s="7"/>
      <c r="S213" s="7"/>
      <c r="T213" s="7"/>
      <c r="U213" s="7"/>
      <c r="V213" s="7"/>
      <c r="W213" s="7"/>
      <c r="X213" s="7"/>
      <c r="Y213" s="7"/>
      <c r="Z213" s="7"/>
      <c r="AA213" s="41"/>
      <c r="AB213" s="7"/>
    </row>
    <row r="214" spans="1:28" ht="10.35" customHeight="1" x14ac:dyDescent="0.2">
      <c r="A214" s="7"/>
      <c r="B214" s="7"/>
      <c r="C214" s="7"/>
      <c r="D214" s="7"/>
      <c r="E214" s="7"/>
      <c r="F214" s="7"/>
      <c r="G214" s="7"/>
      <c r="H214" s="7"/>
      <c r="I214" s="7"/>
      <c r="J214" s="7"/>
      <c r="K214" s="7"/>
      <c r="L214" s="7"/>
      <c r="M214" s="7"/>
      <c r="N214" s="7"/>
      <c r="O214" s="41"/>
      <c r="P214" s="41"/>
      <c r="Q214" s="7"/>
      <c r="R214" s="7"/>
      <c r="S214" s="7"/>
      <c r="T214" s="7"/>
      <c r="U214" s="7"/>
      <c r="V214" s="7"/>
      <c r="W214" s="7"/>
      <c r="X214" s="7"/>
      <c r="Y214" s="7"/>
      <c r="Z214" s="7"/>
      <c r="AA214" s="41"/>
      <c r="AB214" s="7"/>
    </row>
    <row r="215" spans="1:28" ht="10.35" customHeight="1" x14ac:dyDescent="0.2">
      <c r="A215" s="7"/>
      <c r="B215" s="7"/>
      <c r="C215" s="7"/>
      <c r="D215" s="7"/>
      <c r="E215" s="7"/>
      <c r="F215" s="7"/>
      <c r="G215" s="7"/>
      <c r="H215" s="7"/>
      <c r="I215" s="7"/>
      <c r="J215" s="7"/>
      <c r="K215" s="7"/>
      <c r="L215" s="7"/>
      <c r="M215" s="7"/>
      <c r="N215" s="7"/>
      <c r="O215" s="41"/>
      <c r="P215" s="41"/>
      <c r="Q215" s="7"/>
      <c r="R215" s="7"/>
      <c r="S215" s="7"/>
      <c r="T215" s="7"/>
      <c r="U215" s="7"/>
      <c r="V215" s="7"/>
      <c r="W215" s="7"/>
      <c r="X215" s="7"/>
      <c r="Y215" s="7"/>
      <c r="Z215" s="7"/>
      <c r="AA215" s="41"/>
      <c r="AB215" s="7"/>
    </row>
    <row r="216" spans="1:28" ht="10.35" customHeight="1" x14ac:dyDescent="0.2">
      <c r="A216" s="7"/>
      <c r="B216" s="7"/>
      <c r="C216" s="7"/>
      <c r="D216" s="7"/>
      <c r="E216" s="7"/>
      <c r="F216" s="7"/>
      <c r="G216" s="7"/>
      <c r="H216" s="7"/>
      <c r="I216" s="7"/>
      <c r="J216" s="7"/>
      <c r="K216" s="7"/>
      <c r="L216" s="7"/>
      <c r="M216" s="7"/>
      <c r="N216" s="7"/>
      <c r="O216" s="41"/>
      <c r="P216" s="41"/>
      <c r="Q216" s="7"/>
      <c r="R216" s="7"/>
      <c r="S216" s="7"/>
      <c r="T216" s="7"/>
      <c r="U216" s="7"/>
      <c r="V216" s="7"/>
      <c r="W216" s="7"/>
      <c r="X216" s="7"/>
      <c r="Y216" s="7"/>
      <c r="Z216" s="7"/>
      <c r="AA216" s="41"/>
      <c r="AB216" s="7"/>
    </row>
    <row r="217" spans="1:28" ht="10.35" customHeight="1" x14ac:dyDescent="0.2">
      <c r="A217" s="7"/>
      <c r="B217" s="7"/>
      <c r="C217" s="7"/>
      <c r="D217" s="7"/>
      <c r="E217" s="7"/>
      <c r="F217" s="7"/>
      <c r="G217" s="7"/>
      <c r="H217" s="7"/>
      <c r="I217" s="7"/>
      <c r="J217" s="7"/>
      <c r="K217" s="7"/>
      <c r="L217" s="7"/>
      <c r="M217" s="7"/>
      <c r="N217" s="7"/>
      <c r="O217" s="41"/>
      <c r="P217" s="41"/>
      <c r="Q217" s="7"/>
      <c r="R217" s="7"/>
      <c r="S217" s="7"/>
      <c r="T217" s="7"/>
      <c r="U217" s="7"/>
      <c r="V217" s="7"/>
      <c r="W217" s="7"/>
      <c r="X217" s="7"/>
      <c r="Y217" s="7"/>
      <c r="Z217" s="7"/>
      <c r="AA217" s="41"/>
      <c r="AB217" s="7"/>
    </row>
    <row r="218" spans="1:28" ht="10.35" customHeight="1" x14ac:dyDescent="0.2">
      <c r="A218" s="7"/>
      <c r="B218" s="7"/>
      <c r="C218" s="7"/>
      <c r="D218" s="7"/>
      <c r="E218" s="7"/>
      <c r="F218" s="7"/>
      <c r="G218" s="7"/>
      <c r="H218" s="7"/>
      <c r="I218" s="7"/>
      <c r="J218" s="7"/>
      <c r="K218" s="7"/>
      <c r="L218" s="7"/>
      <c r="M218" s="7"/>
      <c r="N218" s="7"/>
      <c r="O218" s="41"/>
      <c r="P218" s="41"/>
      <c r="Q218" s="7"/>
      <c r="R218" s="7"/>
      <c r="S218" s="7"/>
      <c r="T218" s="7"/>
      <c r="U218" s="7"/>
      <c r="V218" s="7"/>
      <c r="W218" s="7"/>
      <c r="X218" s="7"/>
      <c r="Y218" s="7"/>
      <c r="Z218" s="7"/>
      <c r="AA218" s="41"/>
      <c r="AB218" s="7"/>
    </row>
    <row r="219" spans="1:28" ht="10.35" customHeight="1" x14ac:dyDescent="0.2">
      <c r="A219" s="7"/>
      <c r="B219" s="7"/>
      <c r="C219" s="7"/>
      <c r="D219" s="7"/>
      <c r="E219" s="7"/>
      <c r="F219" s="7"/>
      <c r="G219" s="7"/>
      <c r="H219" s="7"/>
      <c r="I219" s="7"/>
      <c r="J219" s="7"/>
      <c r="K219" s="7"/>
      <c r="L219" s="7"/>
      <c r="M219" s="7"/>
      <c r="N219" s="7"/>
      <c r="O219" s="41"/>
      <c r="P219" s="41"/>
      <c r="Q219" s="7"/>
      <c r="R219" s="7"/>
      <c r="S219" s="7"/>
      <c r="T219" s="7"/>
      <c r="U219" s="7"/>
      <c r="V219" s="7"/>
      <c r="W219" s="7"/>
      <c r="X219" s="7"/>
      <c r="Y219" s="7"/>
      <c r="Z219" s="7"/>
      <c r="AA219" s="41"/>
      <c r="AB219" s="7"/>
    </row>
    <row r="220" spans="1:28" ht="10.35" customHeight="1" x14ac:dyDescent="0.2">
      <c r="A220" s="7"/>
      <c r="B220" s="7"/>
      <c r="C220" s="7"/>
      <c r="D220" s="7"/>
      <c r="E220" s="7"/>
      <c r="F220" s="7"/>
      <c r="G220" s="7"/>
      <c r="H220" s="7"/>
      <c r="I220" s="7"/>
      <c r="J220" s="7"/>
      <c r="K220" s="7"/>
      <c r="L220" s="7"/>
      <c r="M220" s="7"/>
      <c r="N220" s="7"/>
      <c r="O220" s="41"/>
      <c r="P220" s="41"/>
      <c r="Q220" s="7"/>
      <c r="R220" s="7"/>
      <c r="S220" s="7"/>
      <c r="T220" s="7"/>
      <c r="U220" s="7"/>
      <c r="V220" s="7"/>
      <c r="W220" s="7"/>
      <c r="X220" s="7"/>
      <c r="Y220" s="7"/>
      <c r="Z220" s="7"/>
      <c r="AA220" s="41"/>
      <c r="AB220" s="7"/>
    </row>
    <row r="221" spans="1:28" ht="10.35" customHeight="1" x14ac:dyDescent="0.2">
      <c r="A221" s="7"/>
      <c r="B221" s="7"/>
      <c r="C221" s="7"/>
      <c r="D221" s="7"/>
      <c r="E221" s="7"/>
      <c r="F221" s="7"/>
      <c r="G221" s="7"/>
      <c r="H221" s="7"/>
      <c r="I221" s="7"/>
      <c r="J221" s="7"/>
      <c r="K221" s="7"/>
      <c r="L221" s="7"/>
      <c r="M221" s="7"/>
      <c r="N221" s="7"/>
      <c r="O221" s="41"/>
      <c r="P221" s="41"/>
      <c r="Q221" s="7"/>
      <c r="R221" s="7"/>
      <c r="S221" s="7"/>
      <c r="T221" s="7"/>
      <c r="U221" s="7"/>
      <c r="V221" s="7"/>
      <c r="W221" s="7"/>
      <c r="X221" s="7"/>
      <c r="Y221" s="7"/>
      <c r="Z221" s="7"/>
      <c r="AA221" s="41"/>
      <c r="AB221" s="7"/>
    </row>
    <row r="222" spans="1:28" ht="10.35" customHeight="1" x14ac:dyDescent="0.2">
      <c r="A222" s="7"/>
      <c r="B222" s="7"/>
      <c r="C222" s="7"/>
      <c r="D222" s="7"/>
      <c r="E222" s="7"/>
      <c r="F222" s="7"/>
      <c r="G222" s="7"/>
      <c r="H222" s="7"/>
      <c r="I222" s="7"/>
      <c r="J222" s="7"/>
      <c r="K222" s="7"/>
      <c r="L222" s="7"/>
      <c r="M222" s="7"/>
      <c r="N222" s="7"/>
      <c r="O222" s="41"/>
      <c r="P222" s="41"/>
      <c r="Q222" s="7"/>
      <c r="R222" s="7"/>
      <c r="S222" s="7"/>
      <c r="T222" s="7"/>
      <c r="U222" s="7"/>
      <c r="V222" s="7"/>
      <c r="W222" s="7"/>
      <c r="X222" s="7"/>
      <c r="Y222" s="7"/>
      <c r="Z222" s="7"/>
      <c r="AA222" s="41"/>
      <c r="AB222" s="7"/>
    </row>
    <row r="223" spans="1:28" ht="10.35" customHeight="1" x14ac:dyDescent="0.2">
      <c r="A223" s="7"/>
      <c r="B223" s="7"/>
      <c r="C223" s="7"/>
      <c r="D223" s="7"/>
      <c r="E223" s="7"/>
      <c r="F223" s="7"/>
      <c r="G223" s="7"/>
      <c r="H223" s="7"/>
      <c r="I223" s="7"/>
      <c r="J223" s="7"/>
      <c r="K223" s="7"/>
      <c r="L223" s="7"/>
      <c r="M223" s="7"/>
      <c r="N223" s="7"/>
      <c r="O223" s="41"/>
      <c r="P223" s="41"/>
      <c r="Q223" s="7"/>
      <c r="R223" s="7"/>
      <c r="S223" s="7"/>
      <c r="T223" s="7"/>
      <c r="U223" s="7"/>
      <c r="V223" s="7"/>
      <c r="W223" s="7"/>
      <c r="X223" s="7"/>
      <c r="Y223" s="7"/>
      <c r="Z223" s="7"/>
      <c r="AA223" s="41"/>
      <c r="AB223" s="7"/>
    </row>
    <row r="224" spans="1:28" ht="10.35" customHeight="1" x14ac:dyDescent="0.2">
      <c r="A224" s="7"/>
      <c r="B224" s="7"/>
      <c r="C224" s="7"/>
      <c r="D224" s="7"/>
      <c r="E224" s="7"/>
      <c r="F224" s="7"/>
      <c r="G224" s="7"/>
      <c r="H224" s="7"/>
      <c r="I224" s="7"/>
      <c r="J224" s="7"/>
      <c r="K224" s="7"/>
      <c r="L224" s="7"/>
      <c r="M224" s="7"/>
      <c r="N224" s="7"/>
      <c r="O224" s="41"/>
      <c r="P224" s="41"/>
      <c r="Q224" s="7"/>
      <c r="R224" s="7"/>
      <c r="S224" s="7"/>
      <c r="T224" s="7"/>
      <c r="U224" s="7"/>
      <c r="V224" s="7"/>
      <c r="W224" s="7"/>
      <c r="X224" s="7"/>
      <c r="Y224" s="7"/>
      <c r="Z224" s="7"/>
      <c r="AA224" s="41"/>
      <c r="AB224" s="7"/>
    </row>
    <row r="225" spans="1:28" ht="10.35" customHeight="1" x14ac:dyDescent="0.2">
      <c r="A225" s="7"/>
      <c r="B225" s="7"/>
      <c r="C225" s="7"/>
      <c r="D225" s="7"/>
      <c r="E225" s="7"/>
      <c r="F225" s="7"/>
      <c r="G225" s="7"/>
      <c r="H225" s="7"/>
      <c r="I225" s="7"/>
      <c r="J225" s="7"/>
      <c r="K225" s="7"/>
      <c r="L225" s="7"/>
      <c r="M225" s="7"/>
      <c r="N225" s="7"/>
      <c r="O225" s="41"/>
      <c r="P225" s="41"/>
      <c r="Q225" s="7"/>
      <c r="R225" s="7"/>
      <c r="S225" s="7"/>
      <c r="T225" s="7"/>
      <c r="U225" s="7"/>
      <c r="V225" s="7"/>
      <c r="W225" s="7"/>
      <c r="X225" s="7"/>
      <c r="Y225" s="7"/>
      <c r="Z225" s="7"/>
      <c r="AA225" s="41"/>
      <c r="AB225" s="7"/>
    </row>
    <row r="226" spans="1:28" ht="10.35" customHeight="1" x14ac:dyDescent="0.2">
      <c r="A226" s="7"/>
      <c r="B226" s="7"/>
      <c r="C226" s="7"/>
      <c r="D226" s="7"/>
      <c r="E226" s="7"/>
      <c r="F226" s="7"/>
      <c r="G226" s="7"/>
      <c r="H226" s="7"/>
      <c r="I226" s="7"/>
      <c r="J226" s="7"/>
      <c r="K226" s="7"/>
      <c r="L226" s="7"/>
      <c r="M226" s="7"/>
      <c r="N226" s="7"/>
      <c r="O226" s="41"/>
      <c r="P226" s="41"/>
      <c r="Q226" s="7"/>
      <c r="R226" s="7"/>
      <c r="S226" s="7"/>
      <c r="T226" s="7"/>
      <c r="U226" s="7"/>
      <c r="V226" s="7"/>
      <c r="W226" s="7"/>
      <c r="X226" s="7"/>
      <c r="Y226" s="7"/>
      <c r="Z226" s="7"/>
      <c r="AA226" s="41"/>
      <c r="AB226" s="7"/>
    </row>
    <row r="227" spans="1:28" ht="10.35" customHeight="1" x14ac:dyDescent="0.2">
      <c r="A227" s="7"/>
      <c r="B227" s="7"/>
      <c r="C227" s="7"/>
      <c r="D227" s="7"/>
      <c r="E227" s="7"/>
      <c r="F227" s="7"/>
      <c r="G227" s="7"/>
      <c r="H227" s="7"/>
      <c r="I227" s="7"/>
      <c r="J227" s="7"/>
      <c r="K227" s="7"/>
      <c r="L227" s="7"/>
      <c r="M227" s="7"/>
      <c r="N227" s="7"/>
      <c r="O227" s="41"/>
      <c r="P227" s="41"/>
      <c r="Q227" s="7"/>
      <c r="R227" s="7"/>
      <c r="S227" s="7"/>
      <c r="T227" s="7"/>
      <c r="U227" s="7"/>
      <c r="V227" s="7"/>
      <c r="W227" s="7"/>
      <c r="X227" s="7"/>
      <c r="Y227" s="7"/>
      <c r="Z227" s="7"/>
      <c r="AA227" s="41"/>
      <c r="AB227" s="7"/>
    </row>
    <row r="228" spans="1:28" ht="10.35" customHeight="1" x14ac:dyDescent="0.2">
      <c r="A228" s="7"/>
      <c r="B228" s="7"/>
      <c r="C228" s="7"/>
      <c r="D228" s="7"/>
      <c r="E228" s="7"/>
      <c r="F228" s="7"/>
      <c r="G228" s="7"/>
      <c r="H228" s="7"/>
      <c r="I228" s="7"/>
      <c r="J228" s="7"/>
      <c r="K228" s="7"/>
      <c r="L228" s="7"/>
      <c r="M228" s="7"/>
      <c r="N228" s="7"/>
      <c r="O228" s="41"/>
      <c r="P228" s="41"/>
      <c r="Q228" s="7"/>
      <c r="R228" s="7"/>
      <c r="S228" s="7"/>
      <c r="T228" s="7"/>
      <c r="U228" s="7"/>
      <c r="V228" s="7"/>
      <c r="W228" s="7"/>
      <c r="X228" s="7"/>
      <c r="Y228" s="7"/>
      <c r="Z228" s="7"/>
      <c r="AA228" s="41"/>
      <c r="AB228" s="7"/>
    </row>
    <row r="229" spans="1:28" ht="10.35" customHeight="1" x14ac:dyDescent="0.2">
      <c r="A229" s="7"/>
      <c r="B229" s="7"/>
      <c r="C229" s="7"/>
      <c r="D229" s="7"/>
      <c r="E229" s="7"/>
      <c r="F229" s="7"/>
      <c r="G229" s="7"/>
      <c r="H229" s="7"/>
      <c r="I229" s="7"/>
      <c r="J229" s="7"/>
      <c r="K229" s="7"/>
      <c r="L229" s="7"/>
      <c r="M229" s="7"/>
      <c r="N229" s="7"/>
      <c r="O229" s="41"/>
      <c r="P229" s="41"/>
      <c r="Q229" s="7"/>
      <c r="R229" s="7"/>
      <c r="S229" s="7"/>
      <c r="T229" s="7"/>
      <c r="U229" s="7"/>
      <c r="V229" s="7"/>
      <c r="W229" s="7"/>
      <c r="X229" s="7"/>
      <c r="Y229" s="7"/>
      <c r="Z229" s="7"/>
      <c r="AA229" s="41"/>
      <c r="AB229" s="7"/>
    </row>
    <row r="230" spans="1:28" ht="10.35" customHeight="1" x14ac:dyDescent="0.2">
      <c r="A230" s="7"/>
      <c r="B230" s="7"/>
      <c r="C230" s="7"/>
      <c r="D230" s="7"/>
      <c r="E230" s="7"/>
      <c r="F230" s="7"/>
      <c r="G230" s="7"/>
      <c r="H230" s="7"/>
      <c r="I230" s="7"/>
      <c r="J230" s="7"/>
      <c r="K230" s="7"/>
      <c r="L230" s="7"/>
      <c r="M230" s="7"/>
      <c r="N230" s="7"/>
      <c r="O230" s="41"/>
      <c r="P230" s="41"/>
      <c r="Q230" s="7"/>
      <c r="R230" s="7"/>
      <c r="S230" s="7"/>
      <c r="T230" s="7"/>
      <c r="U230" s="7"/>
      <c r="V230" s="7"/>
      <c r="W230" s="7"/>
      <c r="X230" s="7"/>
      <c r="Y230" s="7"/>
      <c r="Z230" s="7"/>
      <c r="AA230" s="41"/>
      <c r="AB230" s="7"/>
    </row>
    <row r="231" spans="1:28" ht="10.35" customHeight="1" x14ac:dyDescent="0.2">
      <c r="A231" s="7"/>
      <c r="B231" s="7"/>
      <c r="C231" s="7"/>
      <c r="D231" s="7"/>
      <c r="E231" s="7"/>
      <c r="F231" s="7"/>
      <c r="G231" s="7"/>
      <c r="H231" s="7"/>
      <c r="I231" s="7"/>
      <c r="J231" s="7"/>
      <c r="K231" s="7"/>
      <c r="L231" s="7"/>
      <c r="M231" s="7"/>
      <c r="N231" s="7"/>
      <c r="O231" s="41"/>
      <c r="P231" s="41"/>
      <c r="Q231" s="7"/>
      <c r="R231" s="7"/>
      <c r="S231" s="7"/>
      <c r="T231" s="7"/>
      <c r="U231" s="7"/>
      <c r="V231" s="7"/>
      <c r="W231" s="7"/>
      <c r="X231" s="7"/>
      <c r="Y231" s="7"/>
      <c r="Z231" s="7"/>
      <c r="AA231" s="41"/>
      <c r="AB231" s="7"/>
    </row>
    <row r="232" spans="1:28" ht="10.35" customHeight="1" x14ac:dyDescent="0.2">
      <c r="A232" s="7"/>
      <c r="B232" s="7"/>
      <c r="C232" s="7"/>
      <c r="D232" s="7"/>
      <c r="E232" s="7"/>
      <c r="F232" s="7"/>
      <c r="G232" s="7"/>
      <c r="H232" s="7"/>
      <c r="I232" s="7"/>
      <c r="J232" s="7"/>
      <c r="K232" s="7"/>
      <c r="L232" s="7"/>
      <c r="M232" s="7"/>
      <c r="N232" s="7"/>
      <c r="O232" s="41"/>
      <c r="P232" s="41"/>
      <c r="Q232" s="7"/>
      <c r="R232" s="7"/>
      <c r="S232" s="7"/>
      <c r="T232" s="7"/>
      <c r="U232" s="7"/>
      <c r="V232" s="7"/>
      <c r="W232" s="7"/>
      <c r="X232" s="7"/>
      <c r="Y232" s="7"/>
      <c r="Z232" s="7"/>
      <c r="AA232" s="41"/>
      <c r="AB232" s="7"/>
    </row>
    <row r="233" spans="1:28" ht="10.35" customHeight="1" x14ac:dyDescent="0.2">
      <c r="A233" s="7"/>
      <c r="B233" s="7"/>
      <c r="C233" s="7"/>
      <c r="D233" s="7"/>
      <c r="E233" s="7"/>
      <c r="F233" s="7"/>
      <c r="G233" s="7"/>
      <c r="H233" s="7"/>
      <c r="I233" s="7"/>
      <c r="J233" s="7"/>
      <c r="K233" s="7"/>
      <c r="L233" s="7"/>
      <c r="M233" s="7"/>
      <c r="N233" s="7"/>
      <c r="O233" s="41"/>
      <c r="P233" s="41"/>
      <c r="Q233" s="7"/>
      <c r="R233" s="7"/>
      <c r="S233" s="7"/>
      <c r="T233" s="7"/>
      <c r="U233" s="7"/>
      <c r="V233" s="7"/>
      <c r="W233" s="7"/>
      <c r="X233" s="7"/>
      <c r="Y233" s="7"/>
      <c r="Z233" s="7"/>
      <c r="AA233" s="41"/>
      <c r="AB233" s="7"/>
    </row>
    <row r="234" spans="1:28" ht="10.35" customHeight="1" x14ac:dyDescent="0.2">
      <c r="A234" s="7"/>
      <c r="B234" s="7"/>
      <c r="C234" s="7"/>
      <c r="D234" s="7"/>
      <c r="E234" s="7"/>
      <c r="F234" s="7"/>
      <c r="G234" s="7"/>
      <c r="H234" s="7"/>
      <c r="I234" s="7"/>
      <c r="J234" s="7"/>
      <c r="K234" s="7"/>
      <c r="L234" s="7"/>
      <c r="M234" s="7"/>
      <c r="N234" s="7"/>
      <c r="O234" s="41"/>
      <c r="P234" s="41"/>
      <c r="Q234" s="7"/>
      <c r="R234" s="7"/>
      <c r="S234" s="7"/>
      <c r="T234" s="7"/>
      <c r="U234" s="7"/>
      <c r="V234" s="7"/>
      <c r="W234" s="7"/>
      <c r="X234" s="7"/>
      <c r="Y234" s="7"/>
      <c r="Z234" s="7"/>
      <c r="AA234" s="41"/>
      <c r="AB234" s="7"/>
    </row>
    <row r="235" spans="1:28" ht="10.35" customHeight="1" x14ac:dyDescent="0.2">
      <c r="A235" s="7"/>
      <c r="B235" s="7"/>
      <c r="C235" s="7"/>
      <c r="D235" s="7"/>
      <c r="E235" s="7"/>
      <c r="F235" s="7"/>
      <c r="G235" s="7"/>
      <c r="H235" s="7"/>
      <c r="I235" s="7"/>
      <c r="J235" s="7"/>
      <c r="K235" s="7"/>
      <c r="L235" s="7"/>
      <c r="M235" s="7"/>
      <c r="N235" s="7"/>
      <c r="O235" s="41"/>
      <c r="P235" s="41"/>
      <c r="Q235" s="7"/>
      <c r="R235" s="7"/>
      <c r="S235" s="7"/>
      <c r="T235" s="7"/>
      <c r="U235" s="7"/>
      <c r="V235" s="7"/>
      <c r="W235" s="7"/>
      <c r="X235" s="7"/>
      <c r="Y235" s="7"/>
      <c r="Z235" s="7"/>
      <c r="AA235" s="41"/>
      <c r="AB235" s="7"/>
    </row>
    <row r="236" spans="1:28" ht="10.35" customHeight="1" x14ac:dyDescent="0.2">
      <c r="A236" s="7"/>
      <c r="B236" s="7"/>
      <c r="C236" s="7"/>
      <c r="D236" s="7"/>
      <c r="E236" s="7"/>
      <c r="F236" s="7"/>
      <c r="G236" s="7"/>
      <c r="H236" s="7"/>
      <c r="I236" s="7"/>
      <c r="J236" s="7"/>
      <c r="K236" s="7"/>
      <c r="L236" s="7"/>
      <c r="M236" s="7"/>
      <c r="N236" s="7"/>
      <c r="O236" s="41"/>
      <c r="P236" s="41"/>
      <c r="Q236" s="7"/>
      <c r="R236" s="7"/>
      <c r="S236" s="7"/>
      <c r="T236" s="7"/>
      <c r="U236" s="7"/>
      <c r="V236" s="7"/>
      <c r="W236" s="7"/>
      <c r="X236" s="7"/>
      <c r="Y236" s="7"/>
      <c r="Z236" s="7"/>
      <c r="AA236" s="41"/>
      <c r="AB236" s="7"/>
    </row>
    <row r="237" spans="1:28" ht="10.35" customHeight="1" x14ac:dyDescent="0.2">
      <c r="A237" s="7"/>
      <c r="B237" s="7"/>
      <c r="C237" s="7"/>
      <c r="D237" s="7"/>
      <c r="E237" s="7"/>
      <c r="F237" s="7"/>
      <c r="G237" s="7"/>
      <c r="H237" s="7"/>
      <c r="I237" s="7"/>
      <c r="J237" s="7"/>
      <c r="K237" s="7"/>
      <c r="L237" s="7"/>
      <c r="M237" s="7"/>
      <c r="N237" s="7"/>
      <c r="O237" s="41"/>
      <c r="P237" s="41"/>
      <c r="Q237" s="7"/>
      <c r="R237" s="7"/>
      <c r="S237" s="7"/>
      <c r="T237" s="7"/>
      <c r="U237" s="7"/>
      <c r="V237" s="7"/>
      <c r="W237" s="7"/>
      <c r="X237" s="7"/>
      <c r="Y237" s="7"/>
      <c r="Z237" s="7"/>
      <c r="AA237" s="41"/>
      <c r="AB237" s="7"/>
    </row>
    <row r="238" spans="1:28" ht="10.35" customHeight="1" x14ac:dyDescent="0.2">
      <c r="A238" s="7"/>
      <c r="B238" s="7"/>
      <c r="C238" s="7"/>
      <c r="D238" s="7"/>
      <c r="E238" s="7"/>
      <c r="F238" s="7"/>
      <c r="G238" s="7"/>
      <c r="H238" s="7"/>
      <c r="I238" s="7"/>
      <c r="J238" s="7"/>
      <c r="K238" s="7"/>
      <c r="L238" s="7"/>
      <c r="M238" s="7"/>
      <c r="N238" s="7"/>
      <c r="O238" s="41"/>
      <c r="P238" s="41"/>
      <c r="Q238" s="7"/>
      <c r="R238" s="7"/>
      <c r="S238" s="7"/>
      <c r="T238" s="7"/>
      <c r="U238" s="7"/>
      <c r="V238" s="7"/>
      <c r="W238" s="7"/>
      <c r="X238" s="7"/>
      <c r="Y238" s="7"/>
      <c r="Z238" s="7"/>
      <c r="AA238" s="41"/>
      <c r="AB238" s="7"/>
    </row>
    <row r="239" spans="1:28" ht="10.35" customHeight="1" x14ac:dyDescent="0.2">
      <c r="A239" s="7"/>
      <c r="B239" s="7"/>
      <c r="C239" s="7"/>
      <c r="D239" s="7"/>
      <c r="E239" s="7"/>
      <c r="F239" s="7"/>
      <c r="G239" s="7"/>
      <c r="H239" s="7"/>
      <c r="I239" s="7"/>
      <c r="J239" s="7"/>
      <c r="K239" s="7"/>
      <c r="L239" s="7"/>
      <c r="M239" s="7"/>
      <c r="N239" s="7"/>
      <c r="O239" s="41"/>
      <c r="P239" s="41"/>
      <c r="Q239" s="7"/>
      <c r="R239" s="7"/>
      <c r="S239" s="7"/>
      <c r="T239" s="7"/>
      <c r="U239" s="7"/>
      <c r="V239" s="7"/>
      <c r="W239" s="7"/>
      <c r="X239" s="7"/>
      <c r="Y239" s="7"/>
      <c r="Z239" s="7"/>
      <c r="AA239" s="41"/>
      <c r="AB239" s="7"/>
    </row>
    <row r="240" spans="1:28" ht="10.35" customHeight="1" x14ac:dyDescent="0.2">
      <c r="A240" s="7"/>
      <c r="B240" s="7"/>
      <c r="C240" s="7"/>
      <c r="D240" s="7"/>
      <c r="E240" s="7"/>
      <c r="F240" s="7"/>
      <c r="G240" s="7"/>
      <c r="H240" s="7"/>
      <c r="I240" s="7"/>
      <c r="J240" s="7"/>
      <c r="K240" s="7"/>
      <c r="L240" s="7"/>
      <c r="M240" s="7"/>
      <c r="N240" s="7"/>
      <c r="O240" s="41"/>
      <c r="P240" s="41"/>
      <c r="Q240" s="7"/>
      <c r="R240" s="7"/>
      <c r="S240" s="7"/>
      <c r="T240" s="7"/>
      <c r="U240" s="7"/>
      <c r="V240" s="7"/>
      <c r="W240" s="7"/>
      <c r="X240" s="7"/>
      <c r="Y240" s="7"/>
      <c r="Z240" s="7"/>
      <c r="AA240" s="41"/>
      <c r="AB240" s="7"/>
    </row>
    <row r="241" spans="1:28" ht="10.35" customHeight="1" x14ac:dyDescent="0.2">
      <c r="A241" s="7"/>
      <c r="B241" s="7"/>
      <c r="C241" s="7"/>
      <c r="D241" s="7"/>
      <c r="E241" s="7"/>
      <c r="F241" s="7"/>
      <c r="G241" s="7"/>
      <c r="H241" s="7"/>
      <c r="I241" s="7"/>
      <c r="J241" s="7"/>
      <c r="K241" s="7"/>
      <c r="L241" s="7"/>
      <c r="M241" s="7"/>
      <c r="N241" s="7"/>
      <c r="O241" s="41"/>
      <c r="P241" s="41"/>
      <c r="Q241" s="7"/>
      <c r="R241" s="7"/>
      <c r="S241" s="7"/>
      <c r="T241" s="7"/>
      <c r="U241" s="7"/>
      <c r="V241" s="7"/>
      <c r="W241" s="7"/>
      <c r="X241" s="7"/>
      <c r="Y241" s="7"/>
      <c r="Z241" s="7"/>
      <c r="AA241" s="41"/>
      <c r="AB241" s="7"/>
    </row>
    <row r="242" spans="1:28" ht="10.35" customHeight="1" x14ac:dyDescent="0.2">
      <c r="A242" s="7"/>
      <c r="B242" s="7"/>
      <c r="C242" s="7"/>
      <c r="D242" s="7"/>
      <c r="E242" s="7"/>
      <c r="F242" s="7"/>
      <c r="G242" s="7"/>
      <c r="H242" s="7"/>
      <c r="I242" s="7"/>
      <c r="J242" s="7"/>
      <c r="K242" s="7"/>
      <c r="L242" s="7"/>
      <c r="M242" s="7"/>
      <c r="N242" s="7"/>
      <c r="O242" s="41"/>
      <c r="P242" s="41"/>
      <c r="Q242" s="7"/>
      <c r="R242" s="7"/>
      <c r="S242" s="7"/>
      <c r="T242" s="7"/>
      <c r="U242" s="7"/>
      <c r="V242" s="7"/>
      <c r="W242" s="7"/>
      <c r="X242" s="7"/>
      <c r="Y242" s="7"/>
      <c r="Z242" s="7"/>
      <c r="AA242" s="41"/>
      <c r="AB242" s="7"/>
    </row>
    <row r="243" spans="1:28" ht="10.35" customHeight="1" x14ac:dyDescent="0.2">
      <c r="A243" s="7"/>
      <c r="B243" s="7"/>
      <c r="C243" s="7"/>
      <c r="D243" s="7"/>
      <c r="E243" s="7"/>
      <c r="F243" s="7"/>
      <c r="G243" s="7"/>
      <c r="H243" s="7"/>
      <c r="I243" s="7"/>
      <c r="J243" s="7"/>
      <c r="K243" s="7"/>
      <c r="L243" s="7"/>
      <c r="M243" s="7"/>
      <c r="N243" s="7"/>
      <c r="O243" s="41"/>
      <c r="P243" s="41"/>
      <c r="Q243" s="7"/>
      <c r="R243" s="7"/>
      <c r="S243" s="7"/>
      <c r="T243" s="7"/>
      <c r="U243" s="7"/>
      <c r="V243" s="7"/>
      <c r="W243" s="7"/>
      <c r="X243" s="7"/>
      <c r="Y243" s="7"/>
      <c r="Z243" s="7"/>
      <c r="AA243" s="41"/>
      <c r="AB243" s="7"/>
    </row>
    <row r="244" spans="1:28" ht="10.35" customHeight="1" x14ac:dyDescent="0.2">
      <c r="A244" s="7"/>
      <c r="B244" s="7"/>
      <c r="C244" s="7"/>
      <c r="D244" s="7"/>
      <c r="E244" s="7"/>
      <c r="F244" s="7"/>
      <c r="G244" s="7"/>
      <c r="H244" s="7"/>
      <c r="I244" s="7"/>
      <c r="J244" s="7"/>
      <c r="K244" s="7"/>
      <c r="L244" s="7"/>
      <c r="M244" s="7"/>
      <c r="N244" s="7"/>
      <c r="O244" s="41"/>
      <c r="P244" s="41"/>
      <c r="Q244" s="7"/>
      <c r="R244" s="7"/>
      <c r="S244" s="7"/>
      <c r="T244" s="7"/>
      <c r="U244" s="7"/>
      <c r="V244" s="7"/>
      <c r="W244" s="7"/>
      <c r="X244" s="7"/>
      <c r="Y244" s="7"/>
      <c r="Z244" s="7"/>
      <c r="AA244" s="41"/>
      <c r="AB244" s="7"/>
    </row>
    <row r="245" spans="1:28" ht="10.35" customHeight="1" x14ac:dyDescent="0.2">
      <c r="A245" s="7"/>
      <c r="B245" s="7"/>
      <c r="C245" s="7"/>
      <c r="D245" s="7"/>
      <c r="E245" s="7"/>
      <c r="F245" s="7"/>
      <c r="G245" s="7"/>
      <c r="H245" s="7"/>
      <c r="I245" s="7"/>
      <c r="J245" s="7"/>
      <c r="K245" s="7"/>
      <c r="L245" s="7"/>
      <c r="M245" s="7"/>
      <c r="N245" s="7"/>
      <c r="O245" s="41"/>
      <c r="P245" s="41"/>
      <c r="Q245" s="7"/>
      <c r="R245" s="7"/>
      <c r="S245" s="7"/>
      <c r="T245" s="7"/>
      <c r="U245" s="7"/>
      <c r="V245" s="7"/>
      <c r="W245" s="7"/>
      <c r="X245" s="7"/>
      <c r="Y245" s="7"/>
      <c r="Z245" s="7"/>
      <c r="AA245" s="41"/>
      <c r="AB245" s="7"/>
    </row>
    <row r="246" spans="1:28" ht="10.35" customHeight="1" x14ac:dyDescent="0.2">
      <c r="A246" s="7"/>
      <c r="B246" s="7"/>
      <c r="C246" s="7"/>
      <c r="D246" s="7"/>
      <c r="E246" s="7"/>
      <c r="F246" s="7"/>
      <c r="G246" s="7"/>
      <c r="H246" s="7"/>
      <c r="I246" s="7"/>
      <c r="J246" s="7"/>
      <c r="K246" s="7"/>
      <c r="L246" s="7"/>
      <c r="M246" s="7"/>
      <c r="N246" s="7"/>
      <c r="O246" s="41"/>
      <c r="P246" s="41"/>
      <c r="Q246" s="7"/>
      <c r="R246" s="7"/>
      <c r="S246" s="7"/>
      <c r="T246" s="7"/>
      <c r="U246" s="7"/>
      <c r="V246" s="7"/>
      <c r="W246" s="7"/>
      <c r="X246" s="7"/>
      <c r="Y246" s="7"/>
      <c r="Z246" s="7"/>
      <c r="AA246" s="41"/>
      <c r="AB246" s="7"/>
    </row>
    <row r="247" spans="1:28" ht="10.35" customHeight="1" x14ac:dyDescent="0.2">
      <c r="A247" s="7"/>
      <c r="B247" s="7"/>
      <c r="C247" s="7"/>
      <c r="D247" s="7"/>
      <c r="E247" s="7"/>
      <c r="F247" s="7"/>
      <c r="G247" s="7"/>
      <c r="H247" s="7"/>
      <c r="I247" s="7"/>
      <c r="J247" s="7"/>
      <c r="K247" s="7"/>
      <c r="L247" s="7"/>
      <c r="M247" s="7"/>
      <c r="N247" s="7"/>
      <c r="O247" s="41"/>
      <c r="P247" s="41"/>
      <c r="Q247" s="7"/>
      <c r="R247" s="7"/>
      <c r="S247" s="7"/>
      <c r="T247" s="7"/>
      <c r="U247" s="7"/>
      <c r="V247" s="7"/>
      <c r="W247" s="7"/>
      <c r="X247" s="7"/>
      <c r="Y247" s="7"/>
      <c r="Z247" s="7"/>
      <c r="AA247" s="41"/>
      <c r="AB247" s="7"/>
    </row>
    <row r="248" spans="1:28" ht="10.35" customHeight="1" x14ac:dyDescent="0.2">
      <c r="A248" s="7"/>
      <c r="B248" s="7"/>
      <c r="C248" s="7"/>
      <c r="D248" s="7"/>
      <c r="E248" s="7"/>
      <c r="F248" s="7"/>
      <c r="G248" s="7"/>
      <c r="H248" s="7"/>
      <c r="I248" s="7"/>
      <c r="J248" s="7"/>
      <c r="K248" s="7"/>
      <c r="L248" s="7"/>
      <c r="M248" s="7"/>
      <c r="N248" s="7"/>
      <c r="O248" s="41"/>
      <c r="P248" s="41"/>
      <c r="Q248" s="7"/>
      <c r="R248" s="7"/>
      <c r="S248" s="7"/>
      <c r="T248" s="7"/>
      <c r="U248" s="7"/>
      <c r="V248" s="7"/>
      <c r="W248" s="7"/>
      <c r="X248" s="7"/>
      <c r="Y248" s="7"/>
      <c r="Z248" s="7"/>
      <c r="AA248" s="41"/>
      <c r="AB248" s="7"/>
    </row>
    <row r="249" spans="1:28" ht="10.35" customHeight="1" x14ac:dyDescent="0.2">
      <c r="A249" s="7"/>
      <c r="B249" s="7"/>
      <c r="C249" s="7"/>
      <c r="D249" s="7"/>
      <c r="E249" s="7"/>
      <c r="F249" s="7"/>
      <c r="G249" s="7"/>
      <c r="H249" s="7"/>
      <c r="I249" s="7"/>
      <c r="J249" s="7"/>
      <c r="K249" s="7"/>
      <c r="L249" s="7"/>
      <c r="M249" s="7"/>
      <c r="N249" s="7"/>
      <c r="O249" s="41"/>
      <c r="P249" s="41"/>
      <c r="Q249" s="7"/>
      <c r="R249" s="7"/>
      <c r="S249" s="7"/>
      <c r="T249" s="7"/>
      <c r="U249" s="7"/>
      <c r="V249" s="7"/>
      <c r="W249" s="7"/>
      <c r="X249" s="7"/>
      <c r="Y249" s="7"/>
      <c r="Z249" s="7"/>
      <c r="AA249" s="41"/>
      <c r="AB249" s="7"/>
    </row>
    <row r="250" spans="1:28" ht="10.35" customHeight="1" x14ac:dyDescent="0.2">
      <c r="A250" s="7"/>
      <c r="B250" s="7"/>
      <c r="C250" s="7"/>
      <c r="D250" s="7"/>
      <c r="E250" s="7"/>
      <c r="F250" s="7"/>
      <c r="G250" s="7"/>
      <c r="H250" s="7"/>
      <c r="I250" s="7"/>
      <c r="J250" s="7"/>
      <c r="K250" s="7"/>
      <c r="L250" s="7"/>
      <c r="M250" s="7"/>
      <c r="N250" s="7"/>
      <c r="O250" s="41"/>
      <c r="P250" s="41"/>
      <c r="Q250" s="7"/>
      <c r="R250" s="7"/>
      <c r="S250" s="7"/>
      <c r="T250" s="7"/>
      <c r="U250" s="7"/>
      <c r="V250" s="7"/>
      <c r="W250" s="7"/>
      <c r="X250" s="7"/>
      <c r="Y250" s="7"/>
      <c r="Z250" s="7"/>
      <c r="AA250" s="41"/>
      <c r="AB250" s="7"/>
    </row>
    <row r="251" spans="1:28" ht="10.35" customHeight="1" x14ac:dyDescent="0.2">
      <c r="A251" s="7"/>
      <c r="B251" s="7"/>
      <c r="C251" s="7"/>
      <c r="D251" s="7"/>
      <c r="E251" s="7"/>
      <c r="F251" s="7"/>
      <c r="G251" s="7"/>
      <c r="H251" s="7"/>
      <c r="I251" s="7"/>
      <c r="J251" s="7"/>
      <c r="K251" s="7"/>
      <c r="L251" s="7"/>
      <c r="M251" s="7"/>
      <c r="N251" s="7"/>
      <c r="O251" s="41"/>
      <c r="P251" s="41"/>
      <c r="Q251" s="7"/>
      <c r="R251" s="7"/>
      <c r="S251" s="7"/>
      <c r="T251" s="7"/>
      <c r="U251" s="7"/>
      <c r="V251" s="7"/>
      <c r="W251" s="7"/>
      <c r="X251" s="7"/>
      <c r="Y251" s="7"/>
      <c r="Z251" s="7"/>
      <c r="AA251" s="41"/>
      <c r="AB251" s="7"/>
    </row>
    <row r="252" spans="1:28" ht="10.35" customHeight="1" x14ac:dyDescent="0.2">
      <c r="A252" s="7"/>
      <c r="B252" s="7"/>
      <c r="C252" s="7"/>
      <c r="D252" s="7"/>
      <c r="E252" s="7"/>
      <c r="F252" s="7"/>
      <c r="G252" s="7"/>
      <c r="H252" s="7"/>
      <c r="I252" s="7"/>
      <c r="J252" s="7"/>
      <c r="K252" s="7"/>
      <c r="L252" s="7"/>
      <c r="M252" s="7"/>
      <c r="N252" s="7"/>
      <c r="O252" s="41"/>
      <c r="P252" s="41"/>
      <c r="Q252" s="7"/>
      <c r="R252" s="7"/>
      <c r="S252" s="7"/>
      <c r="T252" s="7"/>
      <c r="U252" s="7"/>
      <c r="V252" s="7"/>
      <c r="W252" s="7"/>
      <c r="X252" s="7"/>
      <c r="Y252" s="7"/>
      <c r="Z252" s="7"/>
      <c r="AA252" s="41"/>
      <c r="AB252" s="7"/>
    </row>
    <row r="253" spans="1:28" ht="10.35" customHeight="1" x14ac:dyDescent="0.2">
      <c r="A253" s="7"/>
      <c r="B253" s="7"/>
      <c r="C253" s="7"/>
      <c r="D253" s="7"/>
      <c r="E253" s="7"/>
      <c r="F253" s="7"/>
      <c r="G253" s="7"/>
      <c r="H253" s="7"/>
      <c r="I253" s="7"/>
      <c r="J253" s="7"/>
      <c r="K253" s="7"/>
      <c r="L253" s="7"/>
      <c r="M253" s="7"/>
      <c r="N253" s="7"/>
      <c r="O253" s="41"/>
      <c r="P253" s="41"/>
      <c r="Q253" s="7"/>
      <c r="R253" s="7"/>
      <c r="S253" s="7"/>
      <c r="T253" s="7"/>
      <c r="U253" s="7"/>
      <c r="V253" s="7"/>
      <c r="W253" s="7"/>
      <c r="X253" s="7"/>
      <c r="Y253" s="7"/>
      <c r="Z253" s="7"/>
      <c r="AA253" s="41"/>
      <c r="AB253" s="7"/>
    </row>
    <row r="254" spans="1:28" ht="10.35" customHeight="1" x14ac:dyDescent="0.2">
      <c r="A254" s="7"/>
      <c r="B254" s="7"/>
      <c r="C254" s="7"/>
      <c r="D254" s="7"/>
      <c r="E254" s="7"/>
      <c r="F254" s="7"/>
      <c r="G254" s="7"/>
      <c r="H254" s="7"/>
      <c r="I254" s="7"/>
      <c r="J254" s="7"/>
      <c r="K254" s="7"/>
      <c r="L254" s="7"/>
      <c r="M254" s="7"/>
      <c r="N254" s="7"/>
      <c r="O254" s="41"/>
      <c r="P254" s="41"/>
      <c r="Q254" s="7"/>
      <c r="R254" s="7"/>
      <c r="S254" s="7"/>
      <c r="T254" s="7"/>
      <c r="U254" s="7"/>
      <c r="V254" s="7"/>
      <c r="W254" s="7"/>
      <c r="X254" s="7"/>
      <c r="Y254" s="7"/>
      <c r="Z254" s="7"/>
      <c r="AA254" s="41"/>
      <c r="AB254" s="7"/>
    </row>
    <row r="255" spans="1:28" ht="10.35" customHeight="1" x14ac:dyDescent="0.2">
      <c r="A255" s="7"/>
      <c r="B255" s="7"/>
      <c r="C255" s="7"/>
      <c r="D255" s="7"/>
      <c r="E255" s="7"/>
      <c r="F255" s="7"/>
      <c r="G255" s="7"/>
      <c r="H255" s="7"/>
      <c r="I255" s="7"/>
      <c r="J255" s="7"/>
      <c r="K255" s="7"/>
      <c r="L255" s="7"/>
      <c r="M255" s="7"/>
      <c r="N255" s="7"/>
      <c r="O255" s="41"/>
      <c r="P255" s="41"/>
      <c r="Q255" s="7"/>
      <c r="R255" s="7"/>
      <c r="S255" s="7"/>
      <c r="T255" s="7"/>
      <c r="U255" s="7"/>
      <c r="V255" s="7"/>
      <c r="W255" s="7"/>
      <c r="X255" s="7"/>
      <c r="Y255" s="7"/>
      <c r="Z255" s="7"/>
      <c r="AA255" s="41"/>
      <c r="AB255" s="7"/>
    </row>
    <row r="256" spans="1:28" ht="10.35" customHeight="1" x14ac:dyDescent="0.2">
      <c r="A256" s="7"/>
      <c r="B256" s="7"/>
      <c r="C256" s="7"/>
      <c r="D256" s="7"/>
      <c r="E256" s="7"/>
      <c r="F256" s="7"/>
      <c r="G256" s="7"/>
      <c r="H256" s="7"/>
      <c r="I256" s="7"/>
      <c r="J256" s="7"/>
      <c r="K256" s="7"/>
      <c r="L256" s="7"/>
      <c r="M256" s="7"/>
      <c r="N256" s="7"/>
      <c r="O256" s="41"/>
      <c r="P256" s="41"/>
      <c r="Q256" s="7"/>
      <c r="R256" s="7"/>
      <c r="S256" s="7"/>
      <c r="T256" s="7"/>
      <c r="U256" s="7"/>
      <c r="V256" s="7"/>
      <c r="W256" s="7"/>
      <c r="X256" s="7"/>
      <c r="Y256" s="7"/>
      <c r="Z256" s="7"/>
      <c r="AA256" s="41"/>
      <c r="AB256" s="7"/>
    </row>
    <row r="257" spans="1:28" ht="10.35" customHeight="1" x14ac:dyDescent="0.2">
      <c r="A257" s="7"/>
      <c r="B257" s="7"/>
      <c r="C257" s="7"/>
      <c r="D257" s="7"/>
      <c r="E257" s="7"/>
      <c r="F257" s="7"/>
      <c r="G257" s="7"/>
      <c r="H257" s="7"/>
      <c r="I257" s="7"/>
      <c r="J257" s="7"/>
      <c r="K257" s="7"/>
      <c r="L257" s="7"/>
      <c r="M257" s="7"/>
      <c r="N257" s="7"/>
      <c r="O257" s="41"/>
      <c r="P257" s="41"/>
      <c r="Q257" s="7"/>
      <c r="R257" s="7"/>
      <c r="S257" s="7"/>
      <c r="T257" s="7"/>
      <c r="U257" s="7"/>
      <c r="V257" s="7"/>
      <c r="W257" s="7"/>
      <c r="X257" s="7"/>
      <c r="Y257" s="7"/>
      <c r="Z257" s="7"/>
      <c r="AA257" s="41"/>
      <c r="AB257" s="7"/>
    </row>
    <row r="258" spans="1:28" ht="10.35" customHeight="1" x14ac:dyDescent="0.2">
      <c r="A258" s="7"/>
      <c r="B258" s="7"/>
      <c r="C258" s="7"/>
      <c r="D258" s="7"/>
      <c r="E258" s="7"/>
      <c r="F258" s="7"/>
      <c r="G258" s="7"/>
      <c r="H258" s="7"/>
      <c r="I258" s="7"/>
      <c r="J258" s="7"/>
      <c r="K258" s="7"/>
      <c r="L258" s="7"/>
      <c r="M258" s="7"/>
      <c r="N258" s="7"/>
      <c r="O258" s="41"/>
      <c r="P258" s="41"/>
      <c r="Q258" s="7"/>
      <c r="R258" s="7"/>
      <c r="S258" s="7"/>
      <c r="T258" s="7"/>
      <c r="U258" s="7"/>
      <c r="V258" s="7"/>
      <c r="W258" s="7"/>
      <c r="X258" s="7"/>
      <c r="Y258" s="7"/>
      <c r="Z258" s="7"/>
      <c r="AA258" s="41"/>
      <c r="AB258" s="7"/>
    </row>
    <row r="259" spans="1:28" ht="10.35" customHeight="1" x14ac:dyDescent="0.2">
      <c r="A259" s="7"/>
      <c r="B259" s="7"/>
      <c r="C259" s="7"/>
      <c r="D259" s="7"/>
      <c r="E259" s="7"/>
      <c r="F259" s="7"/>
      <c r="G259" s="7"/>
      <c r="H259" s="7"/>
      <c r="I259" s="7"/>
      <c r="J259" s="7"/>
      <c r="K259" s="7"/>
      <c r="L259" s="7"/>
      <c r="M259" s="7"/>
      <c r="N259" s="7"/>
      <c r="O259" s="41"/>
      <c r="P259" s="41"/>
      <c r="Q259" s="7"/>
      <c r="R259" s="7"/>
      <c r="S259" s="7"/>
      <c r="T259" s="7"/>
      <c r="U259" s="7"/>
      <c r="V259" s="7"/>
      <c r="W259" s="7"/>
      <c r="X259" s="7"/>
      <c r="Y259" s="7"/>
      <c r="Z259" s="7"/>
      <c r="AA259" s="41"/>
      <c r="AB259" s="7"/>
    </row>
    <row r="260" spans="1:28" ht="10.35" customHeight="1" x14ac:dyDescent="0.2">
      <c r="A260" s="7"/>
      <c r="B260" s="7"/>
      <c r="C260" s="7"/>
      <c r="D260" s="7"/>
      <c r="E260" s="7"/>
      <c r="F260" s="7"/>
      <c r="G260" s="7"/>
      <c r="H260" s="7"/>
      <c r="I260" s="7"/>
      <c r="J260" s="7"/>
      <c r="K260" s="7"/>
      <c r="L260" s="7"/>
      <c r="M260" s="7"/>
      <c r="N260" s="7"/>
      <c r="O260" s="41"/>
      <c r="P260" s="41"/>
      <c r="Q260" s="7"/>
      <c r="R260" s="7"/>
      <c r="S260" s="7"/>
      <c r="T260" s="7"/>
      <c r="U260" s="7"/>
      <c r="V260" s="7"/>
      <c r="W260" s="7"/>
      <c r="X260" s="7"/>
      <c r="Y260" s="7"/>
      <c r="Z260" s="7"/>
      <c r="AA260" s="41"/>
      <c r="AB260" s="7"/>
    </row>
    <row r="261" spans="1:28" ht="10.35" customHeight="1" x14ac:dyDescent="0.2">
      <c r="A261" s="7"/>
      <c r="B261" s="7"/>
      <c r="C261" s="7"/>
      <c r="D261" s="7"/>
      <c r="E261" s="7"/>
      <c r="F261" s="7"/>
      <c r="G261" s="7"/>
      <c r="H261" s="7"/>
      <c r="I261" s="7"/>
      <c r="J261" s="7"/>
      <c r="K261" s="7"/>
      <c r="L261" s="7"/>
      <c r="M261" s="7"/>
      <c r="N261" s="7"/>
      <c r="O261" s="41"/>
      <c r="P261" s="41"/>
      <c r="Q261" s="7"/>
      <c r="R261" s="7"/>
      <c r="S261" s="7"/>
      <c r="T261" s="7"/>
      <c r="U261" s="7"/>
      <c r="V261" s="7"/>
      <c r="W261" s="7"/>
      <c r="X261" s="7"/>
      <c r="Y261" s="7"/>
      <c r="Z261" s="7"/>
      <c r="AA261" s="41"/>
      <c r="AB261" s="7"/>
    </row>
    <row r="262" spans="1:28" ht="10.35" customHeight="1" x14ac:dyDescent="0.2">
      <c r="A262" s="7"/>
      <c r="B262" s="7"/>
      <c r="C262" s="7"/>
      <c r="D262" s="7"/>
      <c r="E262" s="7"/>
      <c r="F262" s="7"/>
      <c r="G262" s="7"/>
      <c r="H262" s="7"/>
      <c r="I262" s="7"/>
      <c r="J262" s="7"/>
      <c r="K262" s="7"/>
      <c r="L262" s="7"/>
      <c r="M262" s="7"/>
      <c r="N262" s="7"/>
      <c r="O262" s="41"/>
      <c r="P262" s="41"/>
      <c r="Q262" s="7"/>
      <c r="R262" s="7"/>
      <c r="S262" s="7"/>
      <c r="T262" s="7"/>
      <c r="U262" s="7"/>
      <c r="V262" s="7"/>
      <c r="W262" s="7"/>
      <c r="X262" s="7"/>
      <c r="Y262" s="7"/>
      <c r="Z262" s="7"/>
      <c r="AA262" s="41"/>
      <c r="AB262" s="7"/>
    </row>
    <row r="263" spans="1:28" ht="10.35" customHeight="1" x14ac:dyDescent="0.2">
      <c r="A263" s="7"/>
      <c r="B263" s="7"/>
      <c r="C263" s="7"/>
      <c r="D263" s="7"/>
      <c r="E263" s="7"/>
      <c r="F263" s="7"/>
      <c r="G263" s="7"/>
      <c r="H263" s="7"/>
      <c r="I263" s="7"/>
      <c r="J263" s="7"/>
      <c r="K263" s="7"/>
      <c r="L263" s="7"/>
      <c r="M263" s="7"/>
      <c r="N263" s="7"/>
      <c r="O263" s="41"/>
      <c r="P263" s="41"/>
      <c r="Q263" s="7"/>
      <c r="R263" s="7"/>
      <c r="S263" s="7"/>
      <c r="T263" s="7"/>
      <c r="U263" s="7"/>
      <c r="V263" s="7"/>
      <c r="W263" s="7"/>
      <c r="X263" s="7"/>
      <c r="Y263" s="7"/>
      <c r="Z263" s="7"/>
      <c r="AA263" s="41"/>
      <c r="AB263" s="7"/>
    </row>
    <row r="264" spans="1:28" ht="10.35" customHeight="1" x14ac:dyDescent="0.2">
      <c r="A264" s="7"/>
      <c r="B264" s="7"/>
      <c r="C264" s="7"/>
      <c r="D264" s="7"/>
      <c r="E264" s="7"/>
      <c r="F264" s="7"/>
      <c r="G264" s="7"/>
      <c r="H264" s="7"/>
      <c r="I264" s="7"/>
      <c r="J264" s="7"/>
      <c r="K264" s="7"/>
      <c r="L264" s="7"/>
      <c r="M264" s="7"/>
      <c r="N264" s="7"/>
      <c r="O264" s="41"/>
      <c r="P264" s="41"/>
      <c r="Q264" s="7"/>
      <c r="R264" s="7"/>
      <c r="S264" s="7"/>
      <c r="T264" s="7"/>
      <c r="U264" s="7"/>
      <c r="V264" s="7"/>
      <c r="W264" s="7"/>
      <c r="X264" s="7"/>
      <c r="Y264" s="7"/>
      <c r="Z264" s="7"/>
      <c r="AA264" s="41"/>
      <c r="AB264" s="7"/>
    </row>
    <row r="265" spans="1:28" ht="10.35" customHeight="1" x14ac:dyDescent="0.2">
      <c r="A265" s="7"/>
      <c r="B265" s="7"/>
      <c r="C265" s="7"/>
      <c r="D265" s="7"/>
      <c r="E265" s="7"/>
      <c r="F265" s="7"/>
      <c r="G265" s="7"/>
      <c r="H265" s="7"/>
      <c r="I265" s="7"/>
      <c r="J265" s="7"/>
      <c r="K265" s="7"/>
      <c r="L265" s="7"/>
      <c r="M265" s="7"/>
      <c r="N265" s="7"/>
      <c r="O265" s="41"/>
      <c r="P265" s="41"/>
      <c r="Q265" s="7"/>
      <c r="R265" s="7"/>
      <c r="S265" s="7"/>
      <c r="T265" s="7"/>
      <c r="U265" s="7"/>
      <c r="V265" s="7"/>
      <c r="W265" s="7"/>
      <c r="X265" s="7"/>
      <c r="Y265" s="7"/>
      <c r="Z265" s="7"/>
      <c r="AA265" s="41"/>
      <c r="AB265" s="7"/>
    </row>
    <row r="266" spans="1:28" ht="10.35" customHeight="1" x14ac:dyDescent="0.2">
      <c r="A266" s="7"/>
      <c r="B266" s="7"/>
      <c r="C266" s="7"/>
      <c r="D266" s="7"/>
      <c r="E266" s="7"/>
      <c r="F266" s="7"/>
      <c r="G266" s="7"/>
      <c r="H266" s="7"/>
      <c r="I266" s="7"/>
      <c r="J266" s="7"/>
      <c r="K266" s="7"/>
      <c r="L266" s="7"/>
      <c r="M266" s="7"/>
      <c r="N266" s="7"/>
      <c r="O266" s="41"/>
      <c r="P266" s="41"/>
      <c r="Q266" s="7"/>
      <c r="R266" s="7"/>
      <c r="S266" s="7"/>
      <c r="T266" s="7"/>
      <c r="U266" s="7"/>
      <c r="V266" s="7"/>
      <c r="W266" s="7"/>
      <c r="X266" s="7"/>
      <c r="Y266" s="7"/>
      <c r="Z266" s="7"/>
      <c r="AA266" s="41"/>
      <c r="AB266" s="7"/>
    </row>
    <row r="267" spans="1:28" ht="10.35" customHeight="1" x14ac:dyDescent="0.2">
      <c r="A267" s="7"/>
      <c r="B267" s="7"/>
      <c r="C267" s="7"/>
      <c r="D267" s="7"/>
      <c r="E267" s="7"/>
      <c r="F267" s="7"/>
      <c r="G267" s="7"/>
      <c r="H267" s="7"/>
      <c r="I267" s="7"/>
      <c r="J267" s="7"/>
      <c r="K267" s="7"/>
      <c r="L267" s="7"/>
      <c r="M267" s="7"/>
      <c r="N267" s="7"/>
      <c r="O267" s="41"/>
      <c r="P267" s="41"/>
      <c r="Q267" s="7"/>
      <c r="R267" s="7"/>
      <c r="S267" s="7"/>
      <c r="T267" s="7"/>
      <c r="U267" s="7"/>
      <c r="V267" s="7"/>
      <c r="W267" s="7"/>
      <c r="X267" s="7"/>
      <c r="Y267" s="7"/>
      <c r="Z267" s="7"/>
      <c r="AA267" s="41"/>
      <c r="AB267" s="7"/>
    </row>
    <row r="268" spans="1:28" ht="10.35" customHeight="1" x14ac:dyDescent="0.2">
      <c r="A268" s="7"/>
      <c r="B268" s="7"/>
      <c r="C268" s="7"/>
      <c r="D268" s="7"/>
      <c r="E268" s="7"/>
      <c r="F268" s="7"/>
      <c r="G268" s="7"/>
      <c r="H268" s="7"/>
      <c r="I268" s="7"/>
      <c r="J268" s="7"/>
      <c r="K268" s="7"/>
      <c r="L268" s="7"/>
      <c r="M268" s="7"/>
      <c r="N268" s="7"/>
      <c r="O268" s="41"/>
      <c r="P268" s="41"/>
      <c r="Q268" s="7"/>
      <c r="R268" s="7"/>
      <c r="S268" s="7"/>
      <c r="T268" s="7"/>
      <c r="U268" s="7"/>
      <c r="V268" s="7"/>
      <c r="W268" s="7"/>
      <c r="X268" s="7"/>
      <c r="Y268" s="7"/>
      <c r="Z268" s="7"/>
      <c r="AA268" s="41"/>
      <c r="AB268" s="7"/>
    </row>
    <row r="269" spans="1:28" ht="10.35" customHeight="1" x14ac:dyDescent="0.2">
      <c r="A269" s="7"/>
      <c r="B269" s="7"/>
      <c r="C269" s="7"/>
      <c r="D269" s="7"/>
      <c r="E269" s="7"/>
      <c r="F269" s="7"/>
      <c r="G269" s="7"/>
      <c r="H269" s="7"/>
      <c r="I269" s="7"/>
      <c r="J269" s="7"/>
      <c r="K269" s="7"/>
      <c r="L269" s="7"/>
      <c r="M269" s="7"/>
      <c r="N269" s="7"/>
      <c r="O269" s="41"/>
      <c r="P269" s="41"/>
      <c r="Q269" s="7"/>
      <c r="R269" s="7"/>
      <c r="S269" s="7"/>
      <c r="T269" s="7"/>
      <c r="U269" s="7"/>
      <c r="V269" s="7"/>
      <c r="W269" s="7"/>
      <c r="X269" s="7"/>
      <c r="Y269" s="7"/>
      <c r="Z269" s="7"/>
      <c r="AA269" s="41"/>
      <c r="AB269" s="7"/>
    </row>
    <row r="270" spans="1:28" ht="10.35" customHeight="1" x14ac:dyDescent="0.2">
      <c r="A270" s="7"/>
      <c r="B270" s="7"/>
      <c r="C270" s="7"/>
      <c r="D270" s="7"/>
      <c r="E270" s="7"/>
      <c r="F270" s="7"/>
      <c r="G270" s="7"/>
      <c r="H270" s="7"/>
      <c r="I270" s="7"/>
      <c r="J270" s="7"/>
      <c r="K270" s="7"/>
      <c r="L270" s="7"/>
      <c r="M270" s="7"/>
      <c r="N270" s="7"/>
      <c r="O270" s="41"/>
      <c r="P270" s="41"/>
      <c r="Q270" s="7"/>
      <c r="R270" s="7"/>
      <c r="S270" s="7"/>
      <c r="T270" s="7"/>
      <c r="U270" s="7"/>
      <c r="V270" s="7"/>
      <c r="W270" s="7"/>
      <c r="X270" s="7"/>
      <c r="Y270" s="7"/>
      <c r="Z270" s="7"/>
      <c r="AA270" s="41"/>
      <c r="AB270" s="7"/>
    </row>
    <row r="271" spans="1:28" ht="10.35" customHeight="1" x14ac:dyDescent="0.2">
      <c r="A271" s="7"/>
      <c r="B271" s="7"/>
      <c r="C271" s="7"/>
      <c r="D271" s="7"/>
      <c r="E271" s="7"/>
      <c r="F271" s="7"/>
      <c r="G271" s="7"/>
      <c r="H271" s="7"/>
      <c r="I271" s="7"/>
      <c r="J271" s="7"/>
      <c r="K271" s="7"/>
      <c r="L271" s="7"/>
      <c r="M271" s="7"/>
      <c r="N271" s="7"/>
      <c r="O271" s="41"/>
      <c r="P271" s="41"/>
      <c r="Q271" s="7"/>
      <c r="R271" s="7"/>
      <c r="S271" s="7"/>
      <c r="T271" s="7"/>
      <c r="U271" s="7"/>
      <c r="V271" s="7"/>
      <c r="W271" s="7"/>
      <c r="X271" s="7"/>
      <c r="Y271" s="7"/>
      <c r="Z271" s="7"/>
      <c r="AA271" s="41"/>
      <c r="AB271" s="7"/>
    </row>
    <row r="272" spans="1:28" ht="10.35" customHeight="1" x14ac:dyDescent="0.2">
      <c r="A272" s="7"/>
      <c r="B272" s="7"/>
      <c r="C272" s="7"/>
      <c r="D272" s="7"/>
      <c r="E272" s="7"/>
      <c r="F272" s="7"/>
      <c r="G272" s="7"/>
      <c r="H272" s="7"/>
      <c r="I272" s="7"/>
      <c r="J272" s="7"/>
      <c r="K272" s="7"/>
      <c r="L272" s="7"/>
      <c r="M272" s="7"/>
      <c r="N272" s="7"/>
      <c r="O272" s="41"/>
      <c r="P272" s="41"/>
      <c r="Q272" s="7"/>
      <c r="R272" s="7"/>
      <c r="S272" s="7"/>
      <c r="T272" s="7"/>
      <c r="U272" s="7"/>
      <c r="V272" s="7"/>
      <c r="W272" s="7"/>
      <c r="X272" s="7"/>
      <c r="Y272" s="7"/>
      <c r="Z272" s="7"/>
      <c r="AA272" s="41"/>
      <c r="AB272" s="7"/>
    </row>
    <row r="273" spans="1:28" ht="10.35" customHeight="1" x14ac:dyDescent="0.2">
      <c r="A273" s="7"/>
      <c r="B273" s="7"/>
      <c r="C273" s="7"/>
      <c r="D273" s="7"/>
      <c r="E273" s="7"/>
      <c r="F273" s="7"/>
      <c r="G273" s="7"/>
      <c r="H273" s="7"/>
      <c r="I273" s="7"/>
      <c r="J273" s="7"/>
      <c r="K273" s="7"/>
      <c r="L273" s="7"/>
      <c r="M273" s="7"/>
      <c r="N273" s="7"/>
      <c r="O273" s="41"/>
      <c r="P273" s="41"/>
      <c r="Q273" s="7"/>
      <c r="R273" s="7"/>
      <c r="S273" s="7"/>
      <c r="T273" s="7"/>
      <c r="U273" s="7"/>
      <c r="V273" s="7"/>
      <c r="W273" s="7"/>
      <c r="X273" s="7"/>
      <c r="Y273" s="7"/>
      <c r="Z273" s="7"/>
      <c r="AA273" s="41"/>
      <c r="AB273" s="7"/>
    </row>
    <row r="274" spans="1:28" ht="10.35" customHeight="1" x14ac:dyDescent="0.2">
      <c r="A274" s="7"/>
      <c r="B274" s="7"/>
      <c r="C274" s="7"/>
      <c r="D274" s="7"/>
      <c r="E274" s="7"/>
      <c r="F274" s="7"/>
      <c r="G274" s="7"/>
      <c r="H274" s="7"/>
      <c r="I274" s="7"/>
      <c r="J274" s="7"/>
      <c r="K274" s="7"/>
      <c r="L274" s="7"/>
      <c r="M274" s="7"/>
      <c r="N274" s="7"/>
      <c r="O274" s="41"/>
      <c r="P274" s="41"/>
      <c r="Q274" s="7"/>
      <c r="R274" s="7"/>
      <c r="S274" s="7"/>
      <c r="T274" s="7"/>
      <c r="U274" s="7"/>
      <c r="V274" s="7"/>
      <c r="W274" s="7"/>
      <c r="X274" s="7"/>
      <c r="Y274" s="7"/>
      <c r="Z274" s="7"/>
      <c r="AA274" s="41"/>
      <c r="AB274" s="7"/>
    </row>
    <row r="275" spans="1:28" ht="10.35" customHeight="1" x14ac:dyDescent="0.2">
      <c r="A275" s="7"/>
      <c r="B275" s="7"/>
      <c r="C275" s="7"/>
      <c r="D275" s="7"/>
      <c r="E275" s="7"/>
      <c r="F275" s="7"/>
      <c r="G275" s="7"/>
      <c r="H275" s="7"/>
      <c r="I275" s="7"/>
      <c r="J275" s="7"/>
      <c r="K275" s="7"/>
      <c r="L275" s="7"/>
      <c r="M275" s="7"/>
      <c r="N275" s="7"/>
      <c r="O275" s="41"/>
      <c r="P275" s="41"/>
      <c r="Q275" s="7"/>
      <c r="R275" s="7"/>
      <c r="S275" s="7"/>
      <c r="T275" s="7"/>
      <c r="U275" s="7"/>
      <c r="V275" s="7"/>
      <c r="W275" s="7"/>
      <c r="X275" s="7"/>
      <c r="Y275" s="7"/>
      <c r="Z275" s="7"/>
      <c r="AA275" s="41"/>
      <c r="AB275" s="7"/>
    </row>
    <row r="276" spans="1:28" ht="10.35" customHeight="1" x14ac:dyDescent="0.2">
      <c r="A276" s="7"/>
      <c r="B276" s="7"/>
      <c r="C276" s="7"/>
      <c r="D276" s="7"/>
      <c r="E276" s="7"/>
      <c r="F276" s="7"/>
      <c r="G276" s="7"/>
      <c r="H276" s="7"/>
      <c r="I276" s="7"/>
      <c r="J276" s="7"/>
      <c r="K276" s="7"/>
      <c r="L276" s="7"/>
      <c r="M276" s="7"/>
      <c r="N276" s="7"/>
      <c r="O276" s="41"/>
      <c r="P276" s="41"/>
      <c r="Q276" s="7"/>
      <c r="R276" s="7"/>
      <c r="S276" s="7"/>
      <c r="T276" s="7"/>
      <c r="U276" s="7"/>
      <c r="V276" s="7"/>
      <c r="W276" s="7"/>
      <c r="X276" s="7"/>
      <c r="Y276" s="7"/>
      <c r="Z276" s="7"/>
      <c r="AA276" s="41"/>
      <c r="AB276" s="7"/>
    </row>
    <row r="277" spans="1:28" ht="10.35" customHeight="1" x14ac:dyDescent="0.2">
      <c r="A277" s="7"/>
      <c r="B277" s="7"/>
      <c r="C277" s="7"/>
      <c r="D277" s="7"/>
      <c r="E277" s="7"/>
      <c r="F277" s="7"/>
      <c r="G277" s="7"/>
      <c r="H277" s="7"/>
      <c r="I277" s="7"/>
      <c r="J277" s="7"/>
      <c r="K277" s="7"/>
      <c r="L277" s="7"/>
      <c r="M277" s="7"/>
      <c r="N277" s="7"/>
      <c r="O277" s="41"/>
      <c r="P277" s="41"/>
      <c r="Q277" s="7"/>
      <c r="R277" s="7"/>
      <c r="S277" s="7"/>
      <c r="T277" s="7"/>
      <c r="U277" s="7"/>
      <c r="V277" s="7"/>
      <c r="W277" s="7"/>
      <c r="X277" s="7"/>
      <c r="Y277" s="7"/>
      <c r="Z277" s="7"/>
      <c r="AA277" s="41"/>
      <c r="AB277" s="7"/>
    </row>
    <row r="278" spans="1:28" ht="10.35" customHeight="1" x14ac:dyDescent="0.2">
      <c r="A278" s="7"/>
      <c r="B278" s="7"/>
      <c r="C278" s="7"/>
      <c r="D278" s="7"/>
      <c r="E278" s="7"/>
      <c r="F278" s="7"/>
      <c r="G278" s="7"/>
      <c r="H278" s="7"/>
      <c r="I278" s="7"/>
      <c r="J278" s="7"/>
      <c r="K278" s="7"/>
      <c r="L278" s="7"/>
      <c r="M278" s="7"/>
      <c r="N278" s="7"/>
      <c r="O278" s="41"/>
      <c r="P278" s="41"/>
      <c r="Q278" s="7"/>
      <c r="R278" s="7"/>
      <c r="S278" s="7"/>
      <c r="T278" s="7"/>
      <c r="U278" s="7"/>
      <c r="V278" s="7"/>
      <c r="W278" s="7"/>
      <c r="X278" s="7"/>
      <c r="Y278" s="7"/>
      <c r="Z278" s="7"/>
      <c r="AA278" s="41"/>
      <c r="AB278" s="7"/>
    </row>
    <row r="279" spans="1:28" ht="10.35" customHeight="1" x14ac:dyDescent="0.2">
      <c r="A279" s="7"/>
      <c r="B279" s="7"/>
      <c r="C279" s="7"/>
      <c r="D279" s="7"/>
      <c r="E279" s="7"/>
      <c r="F279" s="7"/>
      <c r="G279" s="7"/>
      <c r="H279" s="7"/>
      <c r="I279" s="7"/>
      <c r="J279" s="7"/>
      <c r="K279" s="7"/>
      <c r="L279" s="7"/>
      <c r="M279" s="7"/>
      <c r="N279" s="7"/>
      <c r="O279" s="41"/>
      <c r="P279" s="41"/>
      <c r="Q279" s="7"/>
      <c r="R279" s="7"/>
      <c r="S279" s="7"/>
      <c r="T279" s="7"/>
      <c r="U279" s="7"/>
      <c r="V279" s="7"/>
      <c r="W279" s="7"/>
      <c r="X279" s="7"/>
      <c r="Y279" s="7"/>
      <c r="Z279" s="7"/>
      <c r="AA279" s="41"/>
      <c r="AB279" s="7"/>
    </row>
    <row r="280" spans="1:28" ht="10.35" customHeight="1" x14ac:dyDescent="0.2">
      <c r="A280" s="7"/>
      <c r="B280" s="7"/>
      <c r="C280" s="7"/>
      <c r="D280" s="7"/>
      <c r="E280" s="7"/>
      <c r="F280" s="7"/>
      <c r="G280" s="7"/>
      <c r="H280" s="7"/>
      <c r="I280" s="7"/>
      <c r="J280" s="7"/>
      <c r="K280" s="7"/>
      <c r="L280" s="7"/>
      <c r="M280" s="7"/>
      <c r="N280" s="7"/>
      <c r="O280" s="41"/>
      <c r="P280" s="41"/>
      <c r="Q280" s="7"/>
      <c r="R280" s="7"/>
      <c r="S280" s="7"/>
      <c r="T280" s="7"/>
      <c r="U280" s="7"/>
      <c r="V280" s="7"/>
      <c r="W280" s="7"/>
      <c r="X280" s="7"/>
      <c r="Y280" s="7"/>
      <c r="Z280" s="7"/>
      <c r="AA280" s="41"/>
      <c r="AB280" s="7"/>
    </row>
    <row r="281" spans="1:28" ht="10.35" customHeight="1" x14ac:dyDescent="0.2">
      <c r="A281" s="7"/>
      <c r="B281" s="7"/>
      <c r="C281" s="7"/>
      <c r="D281" s="7"/>
      <c r="E281" s="7"/>
      <c r="F281" s="7"/>
      <c r="G281" s="7"/>
      <c r="H281" s="7"/>
      <c r="I281" s="7"/>
      <c r="J281" s="7"/>
      <c r="K281" s="7"/>
      <c r="L281" s="7"/>
      <c r="M281" s="7"/>
      <c r="N281" s="7"/>
      <c r="O281" s="41"/>
      <c r="P281" s="41"/>
      <c r="Q281" s="7"/>
      <c r="R281" s="7"/>
      <c r="S281" s="7"/>
      <c r="T281" s="7"/>
      <c r="U281" s="7"/>
      <c r="V281" s="7"/>
      <c r="W281" s="7"/>
      <c r="X281" s="7"/>
      <c r="Y281" s="7"/>
      <c r="Z281" s="7"/>
      <c r="AA281" s="41"/>
      <c r="AB281" s="7"/>
    </row>
    <row r="282" spans="1:28" ht="10.35" customHeight="1" x14ac:dyDescent="0.2">
      <c r="A282" s="7"/>
      <c r="B282" s="7"/>
      <c r="C282" s="7"/>
      <c r="D282" s="7"/>
      <c r="E282" s="7"/>
      <c r="F282" s="7"/>
      <c r="G282" s="7"/>
      <c r="H282" s="7"/>
      <c r="I282" s="7"/>
      <c r="J282" s="7"/>
      <c r="K282" s="7"/>
      <c r="L282" s="7"/>
      <c r="M282" s="7"/>
      <c r="N282" s="7"/>
      <c r="O282" s="41"/>
      <c r="P282" s="41"/>
      <c r="Q282" s="7"/>
      <c r="R282" s="7"/>
      <c r="S282" s="7"/>
      <c r="T282" s="7"/>
      <c r="U282" s="7"/>
      <c r="V282" s="7"/>
      <c r="W282" s="7"/>
      <c r="X282" s="7"/>
      <c r="Y282" s="7"/>
      <c r="Z282" s="7"/>
      <c r="AA282" s="41"/>
      <c r="AB282" s="7"/>
    </row>
    <row r="283" spans="1:28" ht="10.35" customHeight="1" x14ac:dyDescent="0.2">
      <c r="A283" s="7"/>
      <c r="B283" s="7"/>
      <c r="C283" s="7"/>
      <c r="D283" s="7"/>
      <c r="E283" s="7"/>
      <c r="F283" s="7"/>
      <c r="G283" s="7"/>
      <c r="H283" s="7"/>
      <c r="I283" s="7"/>
      <c r="J283" s="7"/>
      <c r="K283" s="7"/>
      <c r="L283" s="7"/>
      <c r="M283" s="7"/>
      <c r="N283" s="7"/>
      <c r="O283" s="41"/>
      <c r="P283" s="41"/>
      <c r="Q283" s="7"/>
      <c r="R283" s="7"/>
      <c r="S283" s="7"/>
      <c r="T283" s="7"/>
      <c r="U283" s="7"/>
      <c r="V283" s="7"/>
      <c r="W283" s="7"/>
      <c r="X283" s="7"/>
      <c r="Y283" s="7"/>
      <c r="Z283" s="7"/>
      <c r="AA283" s="41"/>
      <c r="AB283" s="7"/>
    </row>
    <row r="284" spans="1:28" ht="10.35" customHeight="1" x14ac:dyDescent="0.2">
      <c r="A284" s="7"/>
      <c r="B284" s="7"/>
      <c r="C284" s="7"/>
      <c r="D284" s="7"/>
      <c r="E284" s="7"/>
      <c r="F284" s="7"/>
      <c r="G284" s="7"/>
      <c r="H284" s="7"/>
      <c r="I284" s="7"/>
      <c r="J284" s="7"/>
      <c r="K284" s="7"/>
      <c r="L284" s="7"/>
      <c r="M284" s="7"/>
      <c r="N284" s="7"/>
      <c r="O284" s="41"/>
      <c r="P284" s="41"/>
      <c r="Q284" s="7"/>
      <c r="R284" s="7"/>
      <c r="S284" s="7"/>
      <c r="T284" s="7"/>
      <c r="U284" s="7"/>
      <c r="V284" s="7"/>
      <c r="W284" s="7"/>
      <c r="X284" s="7"/>
      <c r="Y284" s="7"/>
      <c r="Z284" s="7"/>
      <c r="AA284" s="41"/>
      <c r="AB284" s="7"/>
    </row>
    <row r="285" spans="1:28" ht="10.35" customHeight="1" x14ac:dyDescent="0.2">
      <c r="A285" s="7"/>
      <c r="B285" s="7"/>
      <c r="C285" s="7"/>
      <c r="D285" s="7"/>
      <c r="E285" s="7"/>
      <c r="F285" s="7"/>
      <c r="G285" s="7"/>
      <c r="H285" s="7"/>
      <c r="I285" s="7"/>
      <c r="J285" s="7"/>
      <c r="K285" s="7"/>
      <c r="L285" s="7"/>
      <c r="M285" s="7"/>
      <c r="N285" s="7"/>
      <c r="O285" s="41"/>
      <c r="P285" s="41"/>
      <c r="Q285" s="7"/>
      <c r="R285" s="7"/>
      <c r="S285" s="7"/>
      <c r="T285" s="7"/>
      <c r="U285" s="7"/>
      <c r="V285" s="7"/>
      <c r="W285" s="7"/>
      <c r="X285" s="7"/>
      <c r="Y285" s="7"/>
      <c r="Z285" s="7"/>
      <c r="AA285" s="41"/>
      <c r="AB285" s="7"/>
    </row>
    <row r="286" spans="1:28" ht="10.35" customHeight="1" x14ac:dyDescent="0.2">
      <c r="A286" s="7"/>
      <c r="B286" s="7"/>
      <c r="C286" s="7"/>
      <c r="D286" s="7"/>
      <c r="E286" s="7"/>
      <c r="F286" s="7"/>
      <c r="G286" s="7"/>
      <c r="H286" s="7"/>
      <c r="I286" s="7"/>
      <c r="J286" s="7"/>
      <c r="K286" s="7"/>
      <c r="L286" s="7"/>
      <c r="M286" s="7"/>
      <c r="N286" s="7"/>
      <c r="O286" s="41"/>
      <c r="P286" s="41"/>
      <c r="Q286" s="7"/>
      <c r="R286" s="7"/>
      <c r="S286" s="7"/>
      <c r="T286" s="7"/>
      <c r="U286" s="7"/>
      <c r="V286" s="7"/>
      <c r="W286" s="7"/>
      <c r="X286" s="7"/>
      <c r="Y286" s="7"/>
      <c r="Z286" s="7"/>
      <c r="AA286" s="41"/>
      <c r="AB286" s="7"/>
    </row>
    <row r="287" spans="1:28" ht="10.35" customHeight="1" x14ac:dyDescent="0.2">
      <c r="A287" s="7"/>
      <c r="B287" s="7"/>
      <c r="C287" s="7"/>
      <c r="D287" s="7"/>
      <c r="E287" s="7"/>
      <c r="F287" s="7"/>
      <c r="G287" s="7"/>
      <c r="H287" s="7"/>
      <c r="I287" s="7"/>
      <c r="J287" s="7"/>
      <c r="K287" s="7"/>
      <c r="L287" s="7"/>
      <c r="M287" s="7"/>
      <c r="N287" s="7"/>
      <c r="O287" s="41"/>
      <c r="P287" s="41"/>
      <c r="Q287" s="7"/>
      <c r="R287" s="7"/>
      <c r="S287" s="7"/>
      <c r="T287" s="7"/>
      <c r="U287" s="7"/>
      <c r="V287" s="7"/>
      <c r="W287" s="7"/>
      <c r="X287" s="7"/>
      <c r="Y287" s="7"/>
      <c r="Z287" s="7"/>
      <c r="AA287" s="41"/>
      <c r="AB287" s="7"/>
    </row>
    <row r="288" spans="1:28" ht="10.35" customHeight="1" x14ac:dyDescent="0.2">
      <c r="A288" s="7"/>
      <c r="B288" s="7"/>
      <c r="C288" s="7"/>
      <c r="D288" s="7"/>
      <c r="E288" s="7"/>
      <c r="F288" s="7"/>
      <c r="G288" s="7"/>
      <c r="H288" s="7"/>
      <c r="I288" s="7"/>
      <c r="J288" s="7"/>
      <c r="K288" s="7"/>
      <c r="L288" s="7"/>
      <c r="M288" s="7"/>
      <c r="N288" s="7"/>
      <c r="O288" s="41"/>
      <c r="P288" s="41"/>
      <c r="Q288" s="7"/>
      <c r="R288" s="7"/>
      <c r="S288" s="7"/>
      <c r="T288" s="7"/>
      <c r="U288" s="7"/>
      <c r="V288" s="7"/>
      <c r="W288" s="7"/>
      <c r="X288" s="7"/>
      <c r="Y288" s="7"/>
      <c r="Z288" s="7"/>
      <c r="AA288" s="41"/>
      <c r="AB288" s="7"/>
    </row>
    <row r="289" spans="1:28" ht="10.35" customHeight="1" x14ac:dyDescent="0.2">
      <c r="A289" s="7"/>
      <c r="B289" s="7"/>
      <c r="C289" s="7"/>
      <c r="D289" s="7"/>
      <c r="E289" s="7"/>
      <c r="F289" s="7"/>
      <c r="G289" s="7"/>
      <c r="H289" s="7"/>
      <c r="I289" s="7"/>
      <c r="J289" s="7"/>
      <c r="K289" s="7"/>
      <c r="L289" s="7"/>
      <c r="M289" s="7"/>
      <c r="N289" s="7"/>
      <c r="O289" s="41"/>
      <c r="P289" s="41"/>
      <c r="Q289" s="7"/>
      <c r="R289" s="7"/>
      <c r="S289" s="7"/>
      <c r="T289" s="7"/>
      <c r="U289" s="7"/>
      <c r="V289" s="7"/>
      <c r="W289" s="7"/>
      <c r="X289" s="7"/>
      <c r="Y289" s="7"/>
      <c r="Z289" s="7"/>
      <c r="AA289" s="41"/>
      <c r="AB289" s="7"/>
    </row>
    <row r="290" spans="1:28" ht="10.35" customHeight="1" x14ac:dyDescent="0.2">
      <c r="A290" s="7"/>
      <c r="B290" s="7"/>
      <c r="C290" s="7"/>
      <c r="D290" s="7"/>
      <c r="E290" s="7"/>
      <c r="F290" s="7"/>
      <c r="G290" s="7"/>
      <c r="H290" s="7"/>
      <c r="I290" s="7"/>
      <c r="J290" s="7"/>
      <c r="K290" s="7"/>
      <c r="L290" s="7"/>
      <c r="M290" s="7"/>
      <c r="N290" s="7"/>
      <c r="O290" s="41"/>
      <c r="P290" s="41"/>
      <c r="Q290" s="7"/>
      <c r="R290" s="7"/>
      <c r="S290" s="7"/>
      <c r="T290" s="7"/>
      <c r="U290" s="7"/>
      <c r="V290" s="7"/>
      <c r="W290" s="7"/>
      <c r="X290" s="7"/>
      <c r="Y290" s="7"/>
      <c r="Z290" s="7"/>
      <c r="AA290" s="41"/>
      <c r="AB290" s="7"/>
    </row>
    <row r="291" spans="1:28" ht="10.35" customHeight="1" x14ac:dyDescent="0.2">
      <c r="A291" s="7"/>
      <c r="B291" s="7"/>
      <c r="C291" s="7"/>
      <c r="D291" s="7"/>
      <c r="E291" s="7"/>
      <c r="F291" s="7"/>
      <c r="G291" s="7"/>
      <c r="H291" s="7"/>
      <c r="I291" s="7"/>
      <c r="J291" s="7"/>
      <c r="K291" s="7"/>
      <c r="L291" s="7"/>
      <c r="M291" s="7"/>
      <c r="N291" s="7"/>
      <c r="O291" s="41"/>
      <c r="P291" s="41"/>
      <c r="Q291" s="7"/>
      <c r="R291" s="7"/>
      <c r="S291" s="7"/>
      <c r="T291" s="7"/>
      <c r="U291" s="7"/>
      <c r="V291" s="7"/>
      <c r="W291" s="7"/>
      <c r="X291" s="7"/>
      <c r="Y291" s="7"/>
      <c r="Z291" s="7"/>
      <c r="AA291" s="41"/>
      <c r="AB291" s="7"/>
    </row>
    <row r="292" spans="1:28" ht="10.35" customHeight="1" x14ac:dyDescent="0.2">
      <c r="A292" s="7"/>
      <c r="B292" s="7"/>
      <c r="C292" s="7"/>
      <c r="D292" s="7"/>
      <c r="E292" s="7"/>
      <c r="F292" s="7"/>
      <c r="G292" s="7"/>
      <c r="H292" s="7"/>
      <c r="I292" s="7"/>
      <c r="J292" s="7"/>
      <c r="K292" s="7"/>
      <c r="L292" s="7"/>
      <c r="M292" s="7"/>
      <c r="N292" s="7"/>
      <c r="O292" s="41"/>
      <c r="P292" s="41"/>
      <c r="Q292" s="7"/>
      <c r="R292" s="7"/>
      <c r="S292" s="7"/>
      <c r="T292" s="7"/>
      <c r="U292" s="7"/>
      <c r="V292" s="7"/>
      <c r="W292" s="7"/>
      <c r="X292" s="7"/>
      <c r="Y292" s="7"/>
      <c r="Z292" s="7"/>
      <c r="AA292" s="41"/>
      <c r="AB292" s="7"/>
    </row>
    <row r="293" spans="1:28" ht="10.35" customHeight="1" x14ac:dyDescent="0.2">
      <c r="A293" s="7"/>
      <c r="B293" s="7"/>
      <c r="C293" s="7"/>
      <c r="D293" s="7"/>
      <c r="E293" s="7"/>
      <c r="F293" s="7"/>
      <c r="G293" s="7"/>
      <c r="H293" s="7"/>
      <c r="I293" s="7"/>
      <c r="J293" s="7"/>
      <c r="K293" s="7"/>
      <c r="L293" s="7"/>
      <c r="M293" s="7"/>
      <c r="N293" s="7"/>
      <c r="O293" s="41"/>
      <c r="P293" s="41"/>
      <c r="Q293" s="7"/>
      <c r="R293" s="7"/>
      <c r="S293" s="7"/>
      <c r="T293" s="7"/>
      <c r="U293" s="7"/>
      <c r="V293" s="7"/>
      <c r="W293" s="7"/>
      <c r="X293" s="7"/>
      <c r="Y293" s="7"/>
      <c r="Z293" s="7"/>
      <c r="AA293" s="41"/>
      <c r="AB293" s="7"/>
    </row>
    <row r="294" spans="1:28" ht="10.35" customHeight="1" x14ac:dyDescent="0.2">
      <c r="A294" s="7"/>
      <c r="B294" s="7"/>
      <c r="C294" s="7"/>
      <c r="D294" s="7"/>
      <c r="E294" s="7"/>
      <c r="F294" s="7"/>
      <c r="G294" s="7"/>
      <c r="H294" s="7"/>
      <c r="I294" s="7"/>
      <c r="J294" s="7"/>
      <c r="K294" s="7"/>
      <c r="L294" s="7"/>
      <c r="M294" s="7"/>
      <c r="N294" s="7"/>
      <c r="O294" s="41"/>
      <c r="P294" s="41"/>
      <c r="Q294" s="7"/>
      <c r="R294" s="7"/>
      <c r="S294" s="7"/>
      <c r="T294" s="7"/>
      <c r="U294" s="7"/>
      <c r="V294" s="7"/>
      <c r="W294" s="7"/>
      <c r="X294" s="7"/>
      <c r="Y294" s="7"/>
      <c r="Z294" s="7"/>
      <c r="AA294" s="41"/>
      <c r="AB294" s="7"/>
    </row>
    <row r="295" spans="1:28" ht="10.35" customHeight="1" x14ac:dyDescent="0.2">
      <c r="A295" s="7"/>
      <c r="B295" s="7"/>
      <c r="C295" s="7"/>
      <c r="D295" s="7"/>
      <c r="E295" s="7"/>
      <c r="F295" s="7"/>
      <c r="G295" s="7"/>
      <c r="H295" s="7"/>
      <c r="I295" s="7"/>
      <c r="J295" s="7"/>
      <c r="K295" s="7"/>
      <c r="L295" s="7"/>
      <c r="M295" s="7"/>
      <c r="N295" s="7"/>
      <c r="O295" s="41"/>
      <c r="P295" s="41"/>
      <c r="Q295" s="7"/>
      <c r="R295" s="7"/>
      <c r="S295" s="7"/>
      <c r="T295" s="7"/>
      <c r="U295" s="7"/>
      <c r="V295" s="7"/>
      <c r="W295" s="7"/>
      <c r="X295" s="7"/>
      <c r="Y295" s="7"/>
      <c r="Z295" s="7"/>
      <c r="AA295" s="41"/>
      <c r="AB295" s="7"/>
    </row>
    <row r="296" spans="1:28" ht="10.35" customHeight="1" x14ac:dyDescent="0.2">
      <c r="A296" s="7"/>
      <c r="B296" s="7"/>
      <c r="C296" s="7"/>
      <c r="D296" s="7"/>
      <c r="E296" s="7"/>
      <c r="F296" s="7"/>
      <c r="G296" s="7"/>
      <c r="H296" s="7"/>
      <c r="I296" s="7"/>
      <c r="J296" s="7"/>
      <c r="K296" s="7"/>
      <c r="L296" s="7"/>
      <c r="M296" s="7"/>
      <c r="N296" s="7"/>
      <c r="O296" s="41"/>
      <c r="P296" s="41"/>
      <c r="Q296" s="7"/>
      <c r="R296" s="7"/>
      <c r="S296" s="7"/>
      <c r="T296" s="7"/>
      <c r="U296" s="7"/>
      <c r="V296" s="7"/>
      <c r="W296" s="7"/>
      <c r="X296" s="7"/>
      <c r="Y296" s="7"/>
      <c r="Z296" s="7"/>
      <c r="AA296" s="41"/>
      <c r="AB296" s="7"/>
    </row>
    <row r="297" spans="1:28" ht="10.35" customHeight="1" x14ac:dyDescent="0.2">
      <c r="A297" s="7"/>
      <c r="B297" s="7"/>
      <c r="C297" s="7"/>
      <c r="D297" s="7"/>
      <c r="E297" s="7"/>
      <c r="F297" s="7"/>
      <c r="G297" s="7"/>
      <c r="H297" s="7"/>
      <c r="I297" s="7"/>
      <c r="J297" s="7"/>
      <c r="K297" s="7"/>
      <c r="L297" s="7"/>
      <c r="M297" s="7"/>
      <c r="N297" s="7"/>
      <c r="O297" s="41"/>
      <c r="P297" s="41"/>
      <c r="Q297" s="7"/>
      <c r="R297" s="7"/>
      <c r="S297" s="7"/>
      <c r="T297" s="7"/>
      <c r="U297" s="7"/>
      <c r="V297" s="7"/>
      <c r="W297" s="7"/>
      <c r="X297" s="7"/>
      <c r="Y297" s="7"/>
      <c r="Z297" s="7"/>
      <c r="AA297" s="41"/>
      <c r="AB297" s="7"/>
    </row>
    <row r="298" spans="1:28" ht="10.35" customHeight="1" x14ac:dyDescent="0.2">
      <c r="A298" s="7"/>
      <c r="B298" s="7"/>
      <c r="C298" s="7"/>
      <c r="D298" s="7"/>
      <c r="E298" s="7"/>
      <c r="F298" s="7"/>
      <c r="G298" s="7"/>
      <c r="H298" s="7"/>
      <c r="I298" s="7"/>
      <c r="J298" s="7"/>
      <c r="K298" s="7"/>
      <c r="L298" s="7"/>
      <c r="M298" s="7"/>
      <c r="N298" s="7"/>
      <c r="O298" s="41"/>
      <c r="P298" s="41"/>
      <c r="Q298" s="7"/>
      <c r="R298" s="7"/>
      <c r="S298" s="7"/>
      <c r="T298" s="7"/>
      <c r="U298" s="7"/>
      <c r="V298" s="7"/>
      <c r="W298" s="7"/>
      <c r="X298" s="7"/>
      <c r="Y298" s="7"/>
      <c r="Z298" s="7"/>
      <c r="AA298" s="41"/>
      <c r="AB298" s="7"/>
    </row>
    <row r="299" spans="1:28" ht="10.35" customHeight="1" x14ac:dyDescent="0.2">
      <c r="A299" s="7"/>
      <c r="B299" s="7"/>
      <c r="C299" s="7"/>
      <c r="D299" s="7"/>
      <c r="E299" s="7"/>
      <c r="F299" s="7"/>
      <c r="G299" s="7"/>
      <c r="H299" s="7"/>
      <c r="I299" s="7"/>
      <c r="J299" s="7"/>
      <c r="K299" s="7"/>
      <c r="L299" s="7"/>
      <c r="M299" s="7"/>
      <c r="N299" s="7"/>
      <c r="O299" s="41"/>
      <c r="P299" s="41"/>
      <c r="Q299" s="7"/>
      <c r="R299" s="7"/>
      <c r="S299" s="7"/>
      <c r="T299" s="7"/>
      <c r="U299" s="7"/>
      <c r="V299" s="7"/>
      <c r="W299" s="7"/>
      <c r="X299" s="7"/>
      <c r="Y299" s="7"/>
      <c r="Z299" s="7"/>
      <c r="AA299" s="41"/>
      <c r="AB299" s="7"/>
    </row>
    <row r="300" spans="1:28" ht="10.35" customHeight="1" x14ac:dyDescent="0.2">
      <c r="A300" s="7"/>
      <c r="B300" s="7"/>
      <c r="C300" s="7"/>
      <c r="D300" s="7"/>
      <c r="E300" s="7"/>
      <c r="F300" s="7"/>
      <c r="G300" s="7"/>
      <c r="H300" s="7"/>
      <c r="I300" s="7"/>
      <c r="J300" s="7"/>
      <c r="K300" s="7"/>
      <c r="L300" s="7"/>
      <c r="M300" s="7"/>
      <c r="N300" s="7"/>
      <c r="O300" s="41"/>
      <c r="P300" s="41"/>
      <c r="Q300" s="7"/>
      <c r="R300" s="7"/>
      <c r="S300" s="7"/>
      <c r="T300" s="7"/>
      <c r="U300" s="7"/>
      <c r="V300" s="7"/>
      <c r="W300" s="7"/>
      <c r="X300" s="7"/>
      <c r="Y300" s="7"/>
      <c r="Z300" s="7"/>
      <c r="AA300" s="41"/>
      <c r="AB300" s="7"/>
    </row>
    <row r="301" spans="1:28" ht="10.35" customHeight="1" x14ac:dyDescent="0.2">
      <c r="A301" s="7"/>
      <c r="B301" s="7"/>
      <c r="C301" s="7"/>
      <c r="D301" s="7"/>
      <c r="E301" s="7"/>
      <c r="F301" s="7"/>
      <c r="G301" s="7"/>
      <c r="H301" s="7"/>
      <c r="I301" s="7"/>
      <c r="J301" s="7"/>
      <c r="K301" s="7"/>
      <c r="L301" s="7"/>
      <c r="M301" s="7"/>
      <c r="N301" s="7"/>
      <c r="O301" s="41"/>
      <c r="P301" s="41"/>
      <c r="Q301" s="7"/>
      <c r="R301" s="7"/>
      <c r="S301" s="7"/>
      <c r="T301" s="7"/>
      <c r="U301" s="7"/>
      <c r="V301" s="7"/>
      <c r="W301" s="7"/>
      <c r="X301" s="7"/>
      <c r="Y301" s="7"/>
      <c r="Z301" s="7"/>
      <c r="AA301" s="41"/>
      <c r="AB301" s="7"/>
    </row>
    <row r="302" spans="1:28" ht="10.35" customHeight="1" x14ac:dyDescent="0.2">
      <c r="A302" s="7"/>
      <c r="B302" s="7"/>
      <c r="C302" s="7"/>
      <c r="D302" s="7"/>
      <c r="E302" s="7"/>
      <c r="F302" s="7"/>
      <c r="G302" s="7"/>
      <c r="H302" s="7"/>
      <c r="I302" s="7"/>
      <c r="J302" s="7"/>
      <c r="K302" s="7"/>
      <c r="L302" s="7"/>
      <c r="M302" s="7"/>
      <c r="N302" s="7"/>
      <c r="O302" s="41"/>
      <c r="P302" s="41"/>
      <c r="Q302" s="7"/>
      <c r="R302" s="7"/>
      <c r="S302" s="7"/>
      <c r="T302" s="7"/>
      <c r="U302" s="7"/>
      <c r="V302" s="7"/>
      <c r="W302" s="7"/>
      <c r="X302" s="7"/>
      <c r="Y302" s="7"/>
      <c r="Z302" s="7"/>
      <c r="AA302" s="41"/>
      <c r="AB302" s="7"/>
    </row>
    <row r="303" spans="1:28" ht="10.35" customHeight="1" x14ac:dyDescent="0.2">
      <c r="A303" s="7"/>
      <c r="B303" s="7"/>
      <c r="C303" s="7"/>
      <c r="D303" s="7"/>
      <c r="E303" s="7"/>
      <c r="F303" s="7"/>
      <c r="G303" s="7"/>
      <c r="H303" s="7"/>
      <c r="I303" s="7"/>
      <c r="J303" s="7"/>
      <c r="K303" s="7"/>
      <c r="L303" s="7"/>
      <c r="M303" s="7"/>
      <c r="N303" s="7"/>
      <c r="O303" s="41"/>
      <c r="P303" s="41"/>
      <c r="Q303" s="7"/>
      <c r="R303" s="7"/>
      <c r="S303" s="7"/>
      <c r="T303" s="7"/>
      <c r="U303" s="7"/>
      <c r="V303" s="7"/>
      <c r="W303" s="7"/>
      <c r="X303" s="7"/>
      <c r="Y303" s="7"/>
      <c r="Z303" s="7"/>
      <c r="AA303" s="41"/>
      <c r="AB303" s="7"/>
    </row>
    <row r="304" spans="1:28" ht="10.35" customHeight="1" x14ac:dyDescent="0.2">
      <c r="A304" s="7"/>
      <c r="B304" s="7"/>
      <c r="C304" s="7"/>
      <c r="D304" s="7"/>
      <c r="E304" s="7"/>
      <c r="F304" s="7"/>
      <c r="G304" s="7"/>
      <c r="H304" s="7"/>
      <c r="I304" s="7"/>
      <c r="J304" s="7"/>
      <c r="K304" s="7"/>
      <c r="L304" s="7"/>
      <c r="M304" s="7"/>
      <c r="N304" s="7"/>
      <c r="O304" s="41"/>
      <c r="P304" s="41"/>
      <c r="Q304" s="7"/>
      <c r="R304" s="7"/>
      <c r="S304" s="7"/>
      <c r="T304" s="7"/>
      <c r="U304" s="7"/>
      <c r="V304" s="7"/>
      <c r="W304" s="7"/>
      <c r="X304" s="7"/>
      <c r="Y304" s="7"/>
      <c r="Z304" s="7"/>
      <c r="AA304" s="41"/>
      <c r="AB304" s="7"/>
    </row>
    <row r="305" spans="1:28" ht="10.35" customHeight="1" x14ac:dyDescent="0.2">
      <c r="A305" s="7"/>
      <c r="B305" s="7"/>
      <c r="C305" s="7"/>
      <c r="D305" s="7"/>
      <c r="E305" s="7"/>
      <c r="F305" s="7"/>
      <c r="G305" s="7"/>
      <c r="H305" s="7"/>
      <c r="I305" s="7"/>
      <c r="J305" s="7"/>
      <c r="K305" s="7"/>
      <c r="L305" s="7"/>
      <c r="M305" s="7"/>
      <c r="N305" s="7"/>
      <c r="O305" s="41"/>
      <c r="P305" s="41"/>
      <c r="Q305" s="7"/>
      <c r="R305" s="7"/>
      <c r="S305" s="7"/>
      <c r="T305" s="7"/>
      <c r="U305" s="7"/>
      <c r="V305" s="7"/>
      <c r="W305" s="7"/>
      <c r="X305" s="7"/>
      <c r="Y305" s="7"/>
      <c r="Z305" s="7"/>
      <c r="AA305" s="41"/>
      <c r="AB305" s="7"/>
    </row>
    <row r="306" spans="1:28" ht="10.35" customHeight="1" x14ac:dyDescent="0.2">
      <c r="A306" s="7"/>
      <c r="B306" s="7"/>
      <c r="C306" s="7"/>
      <c r="D306" s="7"/>
      <c r="E306" s="7"/>
      <c r="F306" s="7"/>
      <c r="G306" s="7"/>
      <c r="H306" s="7"/>
      <c r="I306" s="7"/>
      <c r="J306" s="7"/>
      <c r="K306" s="7"/>
      <c r="L306" s="7"/>
      <c r="M306" s="7"/>
      <c r="N306" s="7"/>
      <c r="O306" s="41"/>
      <c r="P306" s="41"/>
      <c r="Q306" s="7"/>
      <c r="R306" s="7"/>
      <c r="S306" s="7"/>
      <c r="T306" s="7"/>
      <c r="U306" s="7"/>
      <c r="V306" s="7"/>
      <c r="W306" s="7"/>
      <c r="X306" s="7"/>
      <c r="Y306" s="7"/>
      <c r="Z306" s="7"/>
      <c r="AA306" s="41"/>
      <c r="AB306" s="7"/>
    </row>
    <row r="307" spans="1:28" ht="10.35" customHeight="1" x14ac:dyDescent="0.2">
      <c r="A307" s="7"/>
      <c r="B307" s="7"/>
      <c r="C307" s="7"/>
      <c r="D307" s="7"/>
      <c r="E307" s="7"/>
      <c r="F307" s="7"/>
      <c r="G307" s="7"/>
      <c r="H307" s="7"/>
      <c r="I307" s="7"/>
      <c r="J307" s="7"/>
      <c r="K307" s="7"/>
      <c r="L307" s="7"/>
      <c r="M307" s="7"/>
      <c r="N307" s="7"/>
      <c r="O307" s="41"/>
      <c r="P307" s="41"/>
      <c r="Q307" s="7"/>
      <c r="R307" s="7"/>
      <c r="S307" s="7"/>
      <c r="T307" s="7"/>
      <c r="U307" s="7"/>
      <c r="V307" s="7"/>
      <c r="W307" s="7"/>
      <c r="X307" s="7"/>
      <c r="Y307" s="7"/>
      <c r="Z307" s="7"/>
      <c r="AA307" s="41"/>
      <c r="AB307" s="7"/>
    </row>
    <row r="308" spans="1:28" ht="10.35" customHeight="1" x14ac:dyDescent="0.2">
      <c r="A308" s="7"/>
      <c r="B308" s="7"/>
      <c r="C308" s="7"/>
      <c r="D308" s="7"/>
      <c r="E308" s="7"/>
      <c r="F308" s="7"/>
      <c r="G308" s="7"/>
      <c r="H308" s="7"/>
      <c r="I308" s="7"/>
      <c r="J308" s="7"/>
      <c r="K308" s="7"/>
      <c r="L308" s="7"/>
      <c r="M308" s="7"/>
      <c r="N308" s="7"/>
      <c r="O308" s="41"/>
      <c r="P308" s="41"/>
      <c r="Q308" s="7"/>
      <c r="R308" s="7"/>
      <c r="S308" s="7"/>
      <c r="T308" s="7"/>
      <c r="U308" s="7"/>
      <c r="V308" s="7"/>
      <c r="W308" s="7"/>
      <c r="X308" s="7"/>
      <c r="Y308" s="7"/>
      <c r="Z308" s="7"/>
      <c r="AA308" s="41"/>
      <c r="AB308" s="7"/>
    </row>
    <row r="309" spans="1:28" ht="10.35" customHeight="1" x14ac:dyDescent="0.2">
      <c r="A309" s="7"/>
      <c r="B309" s="7"/>
      <c r="C309" s="7"/>
      <c r="D309" s="7"/>
      <c r="E309" s="7"/>
      <c r="F309" s="7"/>
      <c r="G309" s="7"/>
      <c r="H309" s="7"/>
      <c r="I309" s="7"/>
      <c r="J309" s="7"/>
      <c r="K309" s="7"/>
      <c r="L309" s="7"/>
      <c r="M309" s="7"/>
      <c r="N309" s="7"/>
      <c r="O309" s="41"/>
      <c r="P309" s="41"/>
      <c r="Q309" s="7"/>
      <c r="R309" s="7"/>
      <c r="S309" s="7"/>
      <c r="T309" s="7"/>
      <c r="U309" s="7"/>
      <c r="V309" s="7"/>
      <c r="W309" s="7"/>
      <c r="X309" s="7"/>
      <c r="Y309" s="7"/>
      <c r="Z309" s="7"/>
      <c r="AA309" s="41"/>
      <c r="AB309" s="7"/>
    </row>
    <row r="310" spans="1:28" ht="10.35" customHeight="1" x14ac:dyDescent="0.2">
      <c r="A310" s="7"/>
      <c r="B310" s="7"/>
      <c r="C310" s="7"/>
      <c r="D310" s="7"/>
      <c r="E310" s="7"/>
      <c r="F310" s="7"/>
      <c r="G310" s="7"/>
      <c r="H310" s="7"/>
      <c r="I310" s="7"/>
      <c r="J310" s="7"/>
      <c r="K310" s="7"/>
      <c r="L310" s="7"/>
      <c r="M310" s="7"/>
      <c r="N310" s="7"/>
      <c r="O310" s="41"/>
      <c r="P310" s="41"/>
      <c r="Q310" s="7"/>
      <c r="R310" s="7"/>
      <c r="S310" s="7"/>
      <c r="T310" s="7"/>
      <c r="U310" s="7"/>
      <c r="V310" s="7"/>
      <c r="W310" s="7"/>
      <c r="X310" s="7"/>
      <c r="Y310" s="7"/>
      <c r="Z310" s="7"/>
      <c r="AA310" s="41"/>
      <c r="AB310" s="7"/>
    </row>
    <row r="311" spans="1:28" ht="10.35" customHeight="1" x14ac:dyDescent="0.2">
      <c r="A311" s="7"/>
      <c r="B311" s="7"/>
      <c r="C311" s="7"/>
      <c r="D311" s="7"/>
      <c r="E311" s="7"/>
      <c r="F311" s="7"/>
      <c r="G311" s="7"/>
      <c r="H311" s="7"/>
      <c r="I311" s="7"/>
      <c r="J311" s="7"/>
      <c r="K311" s="7"/>
      <c r="L311" s="7"/>
      <c r="M311" s="7"/>
      <c r="N311" s="7"/>
      <c r="O311" s="41"/>
      <c r="P311" s="41"/>
      <c r="Q311" s="7"/>
      <c r="R311" s="7"/>
      <c r="S311" s="7"/>
      <c r="T311" s="7"/>
      <c r="U311" s="7"/>
      <c r="V311" s="7"/>
      <c r="W311" s="7"/>
      <c r="X311" s="7"/>
      <c r="Y311" s="7"/>
      <c r="Z311" s="7"/>
      <c r="AA311" s="41"/>
      <c r="AB311" s="7"/>
    </row>
    <row r="312" spans="1:28" ht="10.35" customHeight="1" x14ac:dyDescent="0.2">
      <c r="A312" s="7"/>
      <c r="B312" s="7"/>
      <c r="C312" s="7"/>
      <c r="D312" s="7"/>
      <c r="E312" s="7"/>
      <c r="F312" s="7"/>
      <c r="G312" s="7"/>
      <c r="H312" s="7"/>
      <c r="I312" s="7"/>
      <c r="J312" s="7"/>
      <c r="K312" s="7"/>
      <c r="L312" s="7"/>
      <c r="M312" s="7"/>
      <c r="N312" s="7"/>
      <c r="O312" s="41"/>
      <c r="P312" s="41"/>
      <c r="Q312" s="7"/>
      <c r="R312" s="7"/>
      <c r="S312" s="7"/>
      <c r="T312" s="7"/>
      <c r="U312" s="7"/>
      <c r="V312" s="7"/>
      <c r="W312" s="7"/>
      <c r="X312" s="7"/>
      <c r="Y312" s="7"/>
      <c r="Z312" s="7"/>
      <c r="AA312" s="41"/>
      <c r="AB312" s="7"/>
    </row>
    <row r="313" spans="1:28" ht="10.35" customHeight="1" x14ac:dyDescent="0.2">
      <c r="A313" s="7"/>
      <c r="B313" s="7"/>
      <c r="C313" s="7"/>
      <c r="D313" s="7"/>
      <c r="E313" s="7"/>
      <c r="F313" s="7"/>
      <c r="G313" s="7"/>
      <c r="H313" s="7"/>
      <c r="I313" s="7"/>
      <c r="J313" s="7"/>
      <c r="K313" s="7"/>
      <c r="L313" s="7"/>
      <c r="M313" s="7"/>
      <c r="N313" s="7"/>
      <c r="O313" s="41"/>
      <c r="P313" s="41"/>
      <c r="Q313" s="7"/>
      <c r="R313" s="7"/>
      <c r="S313" s="7"/>
      <c r="T313" s="7"/>
      <c r="U313" s="7"/>
      <c r="V313" s="7"/>
      <c r="W313" s="7"/>
      <c r="X313" s="7"/>
      <c r="Y313" s="7"/>
      <c r="Z313" s="7"/>
      <c r="AA313" s="41"/>
      <c r="AB313" s="7"/>
    </row>
    <row r="314" spans="1:28" ht="10.35" customHeight="1" x14ac:dyDescent="0.2">
      <c r="A314" s="7"/>
      <c r="B314" s="7"/>
      <c r="C314" s="7"/>
      <c r="D314" s="7"/>
      <c r="E314" s="7"/>
      <c r="F314" s="7"/>
      <c r="G314" s="7"/>
      <c r="H314" s="7"/>
      <c r="I314" s="7"/>
      <c r="J314" s="7"/>
      <c r="K314" s="7"/>
      <c r="L314" s="7"/>
      <c r="M314" s="7"/>
      <c r="N314" s="7"/>
      <c r="O314" s="41"/>
      <c r="P314" s="41"/>
      <c r="Q314" s="7"/>
      <c r="R314" s="7"/>
      <c r="S314" s="7"/>
      <c r="T314" s="7"/>
      <c r="U314" s="7"/>
      <c r="V314" s="7"/>
      <c r="W314" s="7"/>
      <c r="X314" s="7"/>
      <c r="Y314" s="7"/>
      <c r="Z314" s="7"/>
      <c r="AA314" s="41"/>
      <c r="AB314" s="7"/>
    </row>
    <row r="315" spans="1:28" ht="10.35" customHeight="1" x14ac:dyDescent="0.2">
      <c r="A315" s="7"/>
      <c r="B315" s="7"/>
      <c r="C315" s="7"/>
      <c r="D315" s="7"/>
      <c r="E315" s="7"/>
      <c r="F315" s="7"/>
      <c r="G315" s="7"/>
      <c r="H315" s="7"/>
      <c r="I315" s="7"/>
      <c r="J315" s="7"/>
      <c r="K315" s="7"/>
      <c r="L315" s="7"/>
      <c r="M315" s="7"/>
      <c r="N315" s="7"/>
      <c r="O315" s="41"/>
      <c r="P315" s="41"/>
      <c r="Q315" s="7"/>
      <c r="R315" s="7"/>
      <c r="S315" s="7"/>
      <c r="T315" s="7"/>
      <c r="U315" s="7"/>
      <c r="V315" s="7"/>
      <c r="W315" s="7"/>
      <c r="X315" s="7"/>
      <c r="Y315" s="7"/>
      <c r="Z315" s="7"/>
      <c r="AA315" s="41"/>
      <c r="AB315" s="7"/>
    </row>
    <row r="316" spans="1:28" ht="10.35" customHeight="1" x14ac:dyDescent="0.2">
      <c r="A316" s="7"/>
      <c r="B316" s="7"/>
      <c r="C316" s="7"/>
      <c r="D316" s="7"/>
      <c r="E316" s="7"/>
      <c r="F316" s="7"/>
      <c r="G316" s="7"/>
      <c r="H316" s="7"/>
      <c r="I316" s="7"/>
      <c r="J316" s="7"/>
      <c r="K316" s="7"/>
      <c r="L316" s="7"/>
      <c r="M316" s="7"/>
      <c r="N316" s="7"/>
      <c r="O316" s="41"/>
      <c r="P316" s="41"/>
      <c r="Q316" s="7"/>
      <c r="R316" s="7"/>
      <c r="S316" s="7"/>
      <c r="T316" s="7"/>
      <c r="U316" s="7"/>
      <c r="V316" s="7"/>
      <c r="W316" s="7"/>
      <c r="X316" s="7"/>
      <c r="Y316" s="7"/>
      <c r="Z316" s="7"/>
      <c r="AA316" s="41"/>
      <c r="AB316" s="7"/>
    </row>
    <row r="317" spans="1:28" ht="10.35" customHeight="1" x14ac:dyDescent="0.2">
      <c r="A317" s="7"/>
      <c r="B317" s="7"/>
      <c r="C317" s="7"/>
      <c r="D317" s="7"/>
      <c r="E317" s="7"/>
      <c r="F317" s="7"/>
      <c r="G317" s="7"/>
      <c r="H317" s="7"/>
      <c r="I317" s="7"/>
      <c r="J317" s="7"/>
      <c r="K317" s="7"/>
      <c r="L317" s="7"/>
      <c r="M317" s="7"/>
      <c r="N317" s="7"/>
      <c r="O317" s="41"/>
      <c r="P317" s="41"/>
      <c r="Q317" s="7"/>
      <c r="R317" s="7"/>
      <c r="S317" s="7"/>
      <c r="T317" s="7"/>
      <c r="U317" s="7"/>
      <c r="V317" s="7"/>
      <c r="W317" s="7"/>
      <c r="X317" s="7"/>
      <c r="Y317" s="7"/>
      <c r="Z317" s="7"/>
      <c r="AA317" s="41"/>
      <c r="AB317" s="7"/>
    </row>
    <row r="318" spans="1:28" ht="10.35" customHeight="1" x14ac:dyDescent="0.2">
      <c r="A318" s="7"/>
      <c r="B318" s="7"/>
      <c r="C318" s="7"/>
      <c r="D318" s="7"/>
      <c r="E318" s="7"/>
      <c r="F318" s="7"/>
      <c r="G318" s="7"/>
      <c r="H318" s="7"/>
      <c r="I318" s="7"/>
      <c r="J318" s="7"/>
      <c r="K318" s="7"/>
      <c r="L318" s="7"/>
      <c r="M318" s="7"/>
      <c r="N318" s="7"/>
      <c r="O318" s="41"/>
      <c r="P318" s="41"/>
      <c r="Q318" s="7"/>
      <c r="R318" s="7"/>
      <c r="S318" s="7"/>
      <c r="T318" s="7"/>
      <c r="U318" s="7"/>
      <c r="V318" s="7"/>
      <c r="W318" s="7"/>
      <c r="X318" s="7"/>
      <c r="Y318" s="7"/>
      <c r="Z318" s="7"/>
      <c r="AA318" s="41"/>
      <c r="AB318" s="7"/>
    </row>
    <row r="319" spans="1:28" ht="10.35" customHeight="1" x14ac:dyDescent="0.2">
      <c r="A319" s="7"/>
      <c r="B319" s="7"/>
      <c r="C319" s="7"/>
      <c r="D319" s="7"/>
      <c r="E319" s="7"/>
      <c r="F319" s="7"/>
      <c r="G319" s="7"/>
      <c r="H319" s="7"/>
      <c r="I319" s="7"/>
      <c r="J319" s="7"/>
      <c r="K319" s="7"/>
      <c r="L319" s="7"/>
      <c r="M319" s="7"/>
      <c r="N319" s="7"/>
      <c r="O319" s="41"/>
      <c r="P319" s="41"/>
      <c r="Q319" s="7"/>
      <c r="R319" s="7"/>
      <c r="S319" s="7"/>
      <c r="T319" s="7"/>
      <c r="U319" s="7"/>
      <c r="V319" s="7"/>
      <c r="W319" s="7"/>
      <c r="X319" s="7"/>
      <c r="Y319" s="7"/>
      <c r="Z319" s="7"/>
      <c r="AA319" s="41"/>
      <c r="AB319" s="7"/>
    </row>
    <row r="320" spans="1:28" ht="10.35" customHeight="1" x14ac:dyDescent="0.2">
      <c r="A320" s="7"/>
      <c r="B320" s="7"/>
      <c r="C320" s="7"/>
      <c r="D320" s="7"/>
      <c r="E320" s="7"/>
      <c r="F320" s="7"/>
      <c r="G320" s="7"/>
      <c r="H320" s="7"/>
      <c r="I320" s="7"/>
      <c r="J320" s="7"/>
      <c r="K320" s="7"/>
      <c r="L320" s="7"/>
      <c r="M320" s="7"/>
      <c r="N320" s="7"/>
      <c r="O320" s="41"/>
      <c r="P320" s="41"/>
      <c r="Q320" s="7"/>
      <c r="R320" s="7"/>
      <c r="S320" s="7"/>
      <c r="T320" s="7"/>
      <c r="U320" s="7"/>
      <c r="V320" s="7"/>
      <c r="W320" s="7"/>
      <c r="X320" s="7"/>
      <c r="Y320" s="7"/>
      <c r="Z320" s="7"/>
      <c r="AA320" s="41"/>
      <c r="AB320" s="7"/>
    </row>
    <row r="321" spans="1:28" ht="10.35" customHeight="1" x14ac:dyDescent="0.2">
      <c r="A321" s="7"/>
      <c r="B321" s="7"/>
      <c r="C321" s="7"/>
      <c r="D321" s="7"/>
      <c r="E321" s="7"/>
      <c r="F321" s="7"/>
      <c r="G321" s="7"/>
      <c r="H321" s="7"/>
      <c r="I321" s="7"/>
      <c r="J321" s="7"/>
      <c r="K321" s="7"/>
      <c r="L321" s="7"/>
      <c r="M321" s="7"/>
      <c r="N321" s="7"/>
      <c r="O321" s="41"/>
      <c r="P321" s="41"/>
      <c r="Q321" s="7"/>
      <c r="R321" s="7"/>
      <c r="S321" s="7"/>
      <c r="T321" s="7"/>
      <c r="U321" s="7"/>
      <c r="V321" s="7"/>
      <c r="W321" s="7"/>
      <c r="X321" s="7"/>
      <c r="Y321" s="7"/>
      <c r="Z321" s="7"/>
      <c r="AA321" s="41"/>
      <c r="AB321" s="7"/>
    </row>
    <row r="322" spans="1:28" ht="10.35" customHeight="1" x14ac:dyDescent="0.2">
      <c r="A322" s="7"/>
      <c r="B322" s="7"/>
      <c r="C322" s="7"/>
      <c r="D322" s="7"/>
      <c r="E322" s="7"/>
      <c r="F322" s="7"/>
      <c r="G322" s="7"/>
      <c r="H322" s="7"/>
      <c r="I322" s="7"/>
      <c r="J322" s="7"/>
      <c r="K322" s="7"/>
      <c r="L322" s="7"/>
      <c r="M322" s="7"/>
      <c r="N322" s="7"/>
      <c r="O322" s="41"/>
      <c r="P322" s="41"/>
      <c r="Q322" s="7"/>
      <c r="R322" s="7"/>
      <c r="S322" s="7"/>
      <c r="T322" s="7"/>
      <c r="U322" s="7"/>
      <c r="V322" s="7"/>
      <c r="W322" s="7"/>
      <c r="X322" s="7"/>
      <c r="Y322" s="7"/>
      <c r="Z322" s="7"/>
      <c r="AA322" s="41"/>
      <c r="AB322" s="7"/>
    </row>
    <row r="323" spans="1:28" ht="10.35" customHeight="1" x14ac:dyDescent="0.2">
      <c r="A323" s="7"/>
      <c r="B323" s="7"/>
      <c r="C323" s="7"/>
      <c r="D323" s="7"/>
      <c r="E323" s="7"/>
      <c r="F323" s="7"/>
      <c r="G323" s="7"/>
      <c r="H323" s="7"/>
      <c r="I323" s="7"/>
      <c r="J323" s="7"/>
      <c r="K323" s="7"/>
      <c r="L323" s="7"/>
      <c r="M323" s="7"/>
      <c r="N323" s="7"/>
      <c r="O323" s="41"/>
      <c r="P323" s="41"/>
      <c r="Q323" s="7"/>
      <c r="R323" s="7"/>
      <c r="S323" s="7"/>
      <c r="T323" s="7"/>
      <c r="U323" s="7"/>
      <c r="V323" s="7"/>
      <c r="W323" s="7"/>
      <c r="X323" s="7"/>
      <c r="Y323" s="7"/>
      <c r="Z323" s="7"/>
      <c r="AA323" s="41"/>
      <c r="AB323" s="7"/>
    </row>
    <row r="324" spans="1:28" ht="10.35" customHeight="1" x14ac:dyDescent="0.2">
      <c r="A324" s="7"/>
      <c r="B324" s="7"/>
      <c r="C324" s="7"/>
      <c r="D324" s="7"/>
      <c r="E324" s="7"/>
      <c r="F324" s="7"/>
      <c r="G324" s="7"/>
      <c r="H324" s="7"/>
      <c r="I324" s="7"/>
      <c r="J324" s="7"/>
      <c r="K324" s="7"/>
      <c r="L324" s="7"/>
      <c r="M324" s="7"/>
      <c r="N324" s="7"/>
      <c r="O324" s="41"/>
      <c r="P324" s="41"/>
      <c r="Q324" s="7"/>
      <c r="R324" s="7"/>
      <c r="S324" s="7"/>
      <c r="T324" s="7"/>
      <c r="U324" s="7"/>
      <c r="V324" s="7"/>
      <c r="W324" s="7"/>
      <c r="X324" s="7"/>
      <c r="Y324" s="7"/>
      <c r="Z324" s="7"/>
      <c r="AA324" s="41"/>
      <c r="AB324" s="7"/>
    </row>
    <row r="325" spans="1:28" ht="10.35" customHeight="1" x14ac:dyDescent="0.2">
      <c r="A325" s="7"/>
      <c r="B325" s="7"/>
      <c r="C325" s="7"/>
      <c r="D325" s="7"/>
      <c r="E325" s="7"/>
      <c r="F325" s="7"/>
      <c r="G325" s="7"/>
      <c r="H325" s="7"/>
      <c r="I325" s="7"/>
      <c r="J325" s="7"/>
      <c r="K325" s="7"/>
      <c r="L325" s="7"/>
      <c r="M325" s="7"/>
      <c r="N325" s="7"/>
      <c r="O325" s="41"/>
      <c r="P325" s="41"/>
      <c r="Q325" s="7"/>
      <c r="R325" s="7"/>
      <c r="S325" s="7"/>
      <c r="T325" s="7"/>
      <c r="U325" s="7"/>
      <c r="V325" s="7"/>
      <c r="W325" s="7"/>
      <c r="X325" s="7"/>
      <c r="Y325" s="7"/>
      <c r="Z325" s="7"/>
      <c r="AA325" s="41"/>
      <c r="AB325" s="7"/>
    </row>
    <row r="326" spans="1:28" ht="10.35" customHeight="1" x14ac:dyDescent="0.2">
      <c r="A326" s="7"/>
      <c r="B326" s="7"/>
      <c r="C326" s="7"/>
      <c r="D326" s="7"/>
      <c r="E326" s="7"/>
      <c r="F326" s="7"/>
      <c r="G326" s="7"/>
      <c r="H326" s="7"/>
      <c r="I326" s="7"/>
      <c r="J326" s="7"/>
      <c r="K326" s="7"/>
      <c r="L326" s="7"/>
      <c r="M326" s="7"/>
      <c r="N326" s="7"/>
      <c r="O326" s="41"/>
      <c r="P326" s="41"/>
      <c r="Q326" s="7"/>
      <c r="R326" s="7"/>
      <c r="S326" s="7"/>
      <c r="T326" s="7"/>
      <c r="U326" s="7"/>
      <c r="V326" s="7"/>
      <c r="W326" s="7"/>
      <c r="X326" s="7"/>
      <c r="Y326" s="7"/>
      <c r="Z326" s="7"/>
      <c r="AA326" s="41"/>
      <c r="AB326" s="7"/>
    </row>
    <row r="327" spans="1:28" ht="10.35" customHeight="1" x14ac:dyDescent="0.2">
      <c r="A327" s="7"/>
      <c r="B327" s="7"/>
      <c r="C327" s="7"/>
      <c r="D327" s="7"/>
      <c r="E327" s="7"/>
      <c r="F327" s="7"/>
      <c r="G327" s="7"/>
      <c r="H327" s="7"/>
      <c r="I327" s="7"/>
      <c r="J327" s="7"/>
      <c r="K327" s="7"/>
      <c r="L327" s="7"/>
      <c r="M327" s="7"/>
      <c r="N327" s="7"/>
      <c r="O327" s="41"/>
      <c r="P327" s="41"/>
      <c r="Q327" s="7"/>
      <c r="R327" s="7"/>
      <c r="S327" s="7"/>
      <c r="T327" s="7"/>
      <c r="U327" s="7"/>
      <c r="V327" s="7"/>
      <c r="W327" s="7"/>
      <c r="X327" s="7"/>
      <c r="Y327" s="7"/>
      <c r="Z327" s="7"/>
      <c r="AA327" s="41"/>
      <c r="AB327" s="7"/>
    </row>
    <row r="328" spans="1:28" ht="10.35" customHeight="1" x14ac:dyDescent="0.2">
      <c r="A328" s="7"/>
      <c r="B328" s="7"/>
      <c r="C328" s="7"/>
      <c r="D328" s="7"/>
      <c r="E328" s="7"/>
      <c r="F328" s="7"/>
      <c r="G328" s="7"/>
      <c r="H328" s="7"/>
      <c r="I328" s="7"/>
      <c r="J328" s="7"/>
      <c r="K328" s="7"/>
      <c r="L328" s="7"/>
      <c r="M328" s="7"/>
      <c r="N328" s="7"/>
      <c r="O328" s="41"/>
      <c r="P328" s="41"/>
      <c r="Q328" s="7"/>
      <c r="R328" s="7"/>
      <c r="S328" s="7"/>
      <c r="T328" s="7"/>
      <c r="U328" s="7"/>
      <c r="V328" s="7"/>
      <c r="W328" s="7"/>
      <c r="X328" s="7"/>
      <c r="Y328" s="7"/>
      <c r="Z328" s="7"/>
      <c r="AA328" s="41"/>
      <c r="AB328" s="7"/>
    </row>
    <row r="329" spans="1:28" ht="10.35" customHeight="1" x14ac:dyDescent="0.2">
      <c r="A329" s="7"/>
      <c r="B329" s="7"/>
      <c r="C329" s="7"/>
      <c r="D329" s="7"/>
      <c r="E329" s="7"/>
      <c r="F329" s="7"/>
      <c r="G329" s="7"/>
      <c r="H329" s="7"/>
      <c r="I329" s="7"/>
      <c r="J329" s="7"/>
      <c r="K329" s="7"/>
      <c r="L329" s="7"/>
      <c r="M329" s="7"/>
      <c r="N329" s="7"/>
      <c r="O329" s="41"/>
      <c r="P329" s="41"/>
      <c r="Q329" s="7"/>
      <c r="R329" s="7"/>
      <c r="S329" s="7"/>
      <c r="T329" s="7"/>
      <c r="U329" s="7"/>
      <c r="V329" s="7"/>
      <c r="W329" s="7"/>
      <c r="X329" s="7"/>
      <c r="Y329" s="7"/>
      <c r="Z329" s="7"/>
      <c r="AA329" s="41"/>
      <c r="AB329" s="7"/>
    </row>
    <row r="330" spans="1:28" ht="10.35" customHeight="1" x14ac:dyDescent="0.2">
      <c r="A330" s="7"/>
      <c r="B330" s="7"/>
      <c r="C330" s="7"/>
      <c r="D330" s="7"/>
      <c r="E330" s="7"/>
      <c r="F330" s="7"/>
      <c r="G330" s="7"/>
      <c r="H330" s="7"/>
      <c r="I330" s="7"/>
      <c r="J330" s="7"/>
      <c r="K330" s="7"/>
      <c r="L330" s="7"/>
      <c r="M330" s="7"/>
      <c r="N330" s="7"/>
      <c r="O330" s="41"/>
      <c r="P330" s="41"/>
      <c r="Q330" s="7"/>
      <c r="R330" s="7"/>
      <c r="S330" s="7"/>
      <c r="T330" s="7"/>
      <c r="U330" s="7"/>
      <c r="V330" s="7"/>
      <c r="W330" s="7"/>
      <c r="X330" s="7"/>
      <c r="Y330" s="7"/>
      <c r="Z330" s="7"/>
      <c r="AA330" s="41"/>
      <c r="AB330" s="7"/>
    </row>
    <row r="331" spans="1:28" ht="10.35" customHeight="1" x14ac:dyDescent="0.2">
      <c r="A331" s="7"/>
      <c r="B331" s="7"/>
      <c r="C331" s="7"/>
      <c r="D331" s="7"/>
      <c r="E331" s="7"/>
      <c r="F331" s="7"/>
      <c r="G331" s="7"/>
      <c r="H331" s="7"/>
      <c r="I331" s="7"/>
      <c r="J331" s="7"/>
      <c r="K331" s="7"/>
      <c r="L331" s="7"/>
      <c r="M331" s="7"/>
      <c r="N331" s="7"/>
      <c r="O331" s="41"/>
      <c r="P331" s="41"/>
      <c r="Q331" s="7"/>
      <c r="R331" s="7"/>
      <c r="S331" s="7"/>
      <c r="T331" s="7"/>
      <c r="U331" s="7"/>
      <c r="V331" s="7"/>
      <c r="W331" s="7"/>
      <c r="X331" s="7"/>
      <c r="Y331" s="7"/>
      <c r="Z331" s="7"/>
      <c r="AA331" s="41"/>
      <c r="AB331" s="7"/>
    </row>
    <row r="332" spans="1:28" ht="10.35" customHeight="1" x14ac:dyDescent="0.2">
      <c r="A332" s="7"/>
      <c r="B332" s="7"/>
      <c r="C332" s="7"/>
      <c r="D332" s="7"/>
      <c r="E332" s="7"/>
      <c r="F332" s="7"/>
      <c r="G332" s="7"/>
      <c r="H332" s="7"/>
      <c r="I332" s="7"/>
      <c r="J332" s="7"/>
      <c r="K332" s="7"/>
      <c r="L332" s="7"/>
      <c r="M332" s="7"/>
      <c r="N332" s="7"/>
      <c r="O332" s="41"/>
      <c r="P332" s="41"/>
      <c r="Q332" s="7"/>
      <c r="R332" s="7"/>
      <c r="S332" s="7"/>
      <c r="T332" s="7"/>
      <c r="U332" s="7"/>
      <c r="V332" s="7"/>
      <c r="W332" s="7"/>
      <c r="X332" s="7"/>
      <c r="Y332" s="7"/>
      <c r="Z332" s="7"/>
      <c r="AA332" s="41"/>
      <c r="AB332" s="7"/>
    </row>
    <row r="333" spans="1:28" ht="10.35" customHeight="1" x14ac:dyDescent="0.2">
      <c r="A333" s="7"/>
      <c r="B333" s="7"/>
      <c r="C333" s="7"/>
      <c r="D333" s="7"/>
      <c r="E333" s="7"/>
      <c r="F333" s="7"/>
      <c r="G333" s="7"/>
      <c r="H333" s="7"/>
      <c r="I333" s="7"/>
      <c r="J333" s="7"/>
      <c r="K333" s="7"/>
      <c r="L333" s="7"/>
      <c r="M333" s="7"/>
      <c r="N333" s="7"/>
      <c r="O333" s="41"/>
      <c r="P333" s="41"/>
      <c r="Q333" s="7"/>
      <c r="R333" s="7"/>
      <c r="S333" s="7"/>
      <c r="T333" s="7"/>
      <c r="U333" s="7"/>
      <c r="V333" s="7"/>
      <c r="W333" s="7"/>
      <c r="X333" s="7"/>
      <c r="Y333" s="7"/>
      <c r="Z333" s="7"/>
      <c r="AA333" s="41"/>
      <c r="AB333" s="7"/>
    </row>
    <row r="334" spans="1:28" ht="10.35" customHeight="1" x14ac:dyDescent="0.2">
      <c r="A334" s="7"/>
      <c r="B334" s="7"/>
      <c r="C334" s="7"/>
      <c r="D334" s="7"/>
      <c r="E334" s="7"/>
      <c r="F334" s="7"/>
      <c r="G334" s="7"/>
      <c r="H334" s="7"/>
      <c r="I334" s="7"/>
      <c r="J334" s="7"/>
      <c r="K334" s="7"/>
      <c r="L334" s="7"/>
      <c r="M334" s="7"/>
      <c r="N334" s="7"/>
      <c r="O334" s="41"/>
      <c r="P334" s="41"/>
      <c r="Q334" s="7"/>
      <c r="R334" s="7"/>
      <c r="S334" s="7"/>
      <c r="T334" s="7"/>
      <c r="U334" s="7"/>
      <c r="V334" s="7"/>
      <c r="W334" s="7"/>
      <c r="X334" s="7"/>
      <c r="Y334" s="7"/>
      <c r="Z334" s="7"/>
      <c r="AA334" s="41"/>
      <c r="AB334" s="7"/>
    </row>
    <row r="335" spans="1:28" ht="10.35" customHeight="1" x14ac:dyDescent="0.2">
      <c r="A335" s="7"/>
      <c r="B335" s="7"/>
      <c r="C335" s="7"/>
      <c r="D335" s="7"/>
      <c r="E335" s="7"/>
      <c r="F335" s="7"/>
      <c r="G335" s="7"/>
      <c r="H335" s="7"/>
      <c r="I335" s="7"/>
      <c r="J335" s="7"/>
      <c r="K335" s="7"/>
      <c r="L335" s="7"/>
      <c r="M335" s="7"/>
      <c r="N335" s="7"/>
      <c r="O335" s="41"/>
      <c r="P335" s="41"/>
      <c r="Q335" s="7"/>
      <c r="R335" s="7"/>
      <c r="S335" s="7"/>
      <c r="T335" s="7"/>
      <c r="U335" s="7"/>
      <c r="V335" s="7"/>
      <c r="W335" s="7"/>
      <c r="X335" s="7"/>
      <c r="Y335" s="7"/>
      <c r="Z335" s="7"/>
      <c r="AA335" s="41"/>
      <c r="AB335" s="7"/>
    </row>
    <row r="336" spans="1:28" ht="10.35" customHeight="1" x14ac:dyDescent="0.2">
      <c r="A336" s="7"/>
      <c r="B336" s="7"/>
      <c r="C336" s="7"/>
      <c r="D336" s="7"/>
      <c r="E336" s="7"/>
      <c r="F336" s="7"/>
      <c r="G336" s="7"/>
      <c r="H336" s="7"/>
      <c r="I336" s="7"/>
      <c r="J336" s="7"/>
      <c r="K336" s="7"/>
      <c r="L336" s="7"/>
      <c r="M336" s="7"/>
      <c r="N336" s="7"/>
      <c r="O336" s="41"/>
      <c r="P336" s="41"/>
      <c r="Q336" s="7"/>
      <c r="R336" s="7"/>
      <c r="S336" s="7"/>
      <c r="T336" s="7"/>
      <c r="U336" s="7"/>
      <c r="V336" s="7"/>
      <c r="W336" s="7"/>
      <c r="X336" s="7"/>
      <c r="Y336" s="7"/>
      <c r="Z336" s="7"/>
      <c r="AA336" s="41"/>
      <c r="AB336" s="7"/>
    </row>
    <row r="337" spans="1:28" ht="10.35" customHeight="1" x14ac:dyDescent="0.2">
      <c r="A337" s="7"/>
      <c r="B337" s="7"/>
      <c r="C337" s="7"/>
      <c r="D337" s="7"/>
      <c r="E337" s="7"/>
      <c r="F337" s="7"/>
      <c r="G337" s="7"/>
      <c r="H337" s="7"/>
      <c r="I337" s="7"/>
      <c r="J337" s="7"/>
      <c r="K337" s="7"/>
      <c r="L337" s="7"/>
      <c r="M337" s="7"/>
      <c r="N337" s="7"/>
      <c r="O337" s="41"/>
      <c r="P337" s="41"/>
      <c r="Q337" s="7"/>
      <c r="R337" s="7"/>
      <c r="S337" s="7"/>
      <c r="T337" s="7"/>
      <c r="U337" s="7"/>
      <c r="V337" s="7"/>
      <c r="W337" s="7"/>
      <c r="X337" s="7"/>
      <c r="Y337" s="7"/>
      <c r="Z337" s="7"/>
      <c r="AA337" s="41"/>
      <c r="AB337" s="7"/>
    </row>
    <row r="338" spans="1:28" ht="10.35" customHeight="1" x14ac:dyDescent="0.2">
      <c r="A338" s="7"/>
      <c r="B338" s="7"/>
      <c r="C338" s="7"/>
      <c r="D338" s="7"/>
      <c r="E338" s="7"/>
      <c r="F338" s="7"/>
      <c r="G338" s="7"/>
      <c r="H338" s="7"/>
      <c r="I338" s="7"/>
      <c r="J338" s="7"/>
      <c r="K338" s="7"/>
      <c r="L338" s="7"/>
      <c r="M338" s="7"/>
      <c r="N338" s="7"/>
      <c r="O338" s="41"/>
      <c r="P338" s="41"/>
      <c r="Q338" s="7"/>
      <c r="R338" s="7"/>
      <c r="S338" s="7"/>
      <c r="T338" s="7"/>
      <c r="U338" s="7"/>
      <c r="V338" s="7"/>
      <c r="W338" s="7"/>
      <c r="X338" s="7"/>
      <c r="Y338" s="7"/>
      <c r="Z338" s="7"/>
      <c r="AA338" s="41"/>
      <c r="AB338" s="7"/>
    </row>
    <row r="339" spans="1:28" ht="10.35" customHeight="1" x14ac:dyDescent="0.2">
      <c r="A339" s="7"/>
      <c r="B339" s="7"/>
      <c r="C339" s="7"/>
      <c r="D339" s="7"/>
      <c r="E339" s="7"/>
      <c r="F339" s="7"/>
      <c r="G339" s="7"/>
      <c r="H339" s="7"/>
      <c r="I339" s="7"/>
      <c r="J339" s="7"/>
      <c r="K339" s="7"/>
      <c r="L339" s="7"/>
      <c r="M339" s="7"/>
      <c r="N339" s="7"/>
      <c r="O339" s="41"/>
      <c r="P339" s="41"/>
      <c r="Q339" s="7"/>
      <c r="R339" s="7"/>
      <c r="S339" s="7"/>
      <c r="T339" s="7"/>
      <c r="U339" s="7"/>
      <c r="V339" s="7"/>
      <c r="W339" s="7"/>
      <c r="X339" s="7"/>
      <c r="Y339" s="7"/>
      <c r="Z339" s="7"/>
      <c r="AA339" s="41"/>
      <c r="AB339" s="7"/>
    </row>
    <row r="340" spans="1:28" ht="10.35" customHeight="1" x14ac:dyDescent="0.2">
      <c r="A340" s="7"/>
      <c r="B340" s="7"/>
      <c r="C340" s="7"/>
      <c r="D340" s="7"/>
      <c r="E340" s="7"/>
      <c r="F340" s="7"/>
      <c r="G340" s="7"/>
      <c r="H340" s="7"/>
      <c r="I340" s="7"/>
      <c r="J340" s="7"/>
      <c r="K340" s="7"/>
      <c r="L340" s="7"/>
      <c r="M340" s="7"/>
      <c r="N340" s="7"/>
      <c r="O340" s="41"/>
      <c r="P340" s="41"/>
      <c r="Q340" s="7"/>
      <c r="R340" s="7"/>
      <c r="S340" s="7"/>
      <c r="T340" s="7"/>
      <c r="U340" s="7"/>
      <c r="V340" s="7"/>
      <c r="W340" s="7"/>
      <c r="X340" s="7"/>
      <c r="Y340" s="7"/>
      <c r="Z340" s="7"/>
      <c r="AA340" s="41"/>
      <c r="AB340" s="7"/>
    </row>
    <row r="341" spans="1:28" ht="10.35" customHeight="1" x14ac:dyDescent="0.2">
      <c r="A341" s="7"/>
      <c r="B341" s="7"/>
      <c r="C341" s="7"/>
      <c r="D341" s="7"/>
      <c r="E341" s="7"/>
      <c r="F341" s="7"/>
      <c r="G341" s="7"/>
      <c r="H341" s="7"/>
      <c r="I341" s="7"/>
      <c r="J341" s="7"/>
      <c r="K341" s="7"/>
      <c r="L341" s="7"/>
      <c r="M341" s="7"/>
      <c r="N341" s="7"/>
      <c r="O341" s="41"/>
      <c r="P341" s="41"/>
      <c r="Q341" s="7"/>
      <c r="R341" s="7"/>
      <c r="S341" s="7"/>
      <c r="T341" s="7"/>
      <c r="U341" s="7"/>
      <c r="V341" s="7"/>
      <c r="W341" s="7"/>
      <c r="X341" s="7"/>
      <c r="Y341" s="7"/>
      <c r="Z341" s="7"/>
      <c r="AA341" s="41"/>
      <c r="AB341" s="7"/>
    </row>
    <row r="342" spans="1:28" ht="10.35" customHeight="1" x14ac:dyDescent="0.2">
      <c r="A342" s="7"/>
      <c r="B342" s="7"/>
      <c r="C342" s="7"/>
      <c r="D342" s="7"/>
      <c r="E342" s="7"/>
      <c r="F342" s="7"/>
      <c r="G342" s="7"/>
      <c r="H342" s="7"/>
      <c r="I342" s="7"/>
      <c r="J342" s="7"/>
      <c r="K342" s="7"/>
      <c r="L342" s="7"/>
      <c r="M342" s="7"/>
      <c r="N342" s="7"/>
      <c r="O342" s="41"/>
      <c r="P342" s="41"/>
      <c r="Q342" s="7"/>
      <c r="R342" s="7"/>
      <c r="S342" s="7"/>
      <c r="T342" s="7"/>
      <c r="U342" s="7"/>
      <c r="V342" s="7"/>
      <c r="W342" s="7"/>
      <c r="X342" s="7"/>
      <c r="Y342" s="7"/>
      <c r="Z342" s="7"/>
      <c r="AA342" s="41"/>
      <c r="AB342" s="7"/>
    </row>
    <row r="343" spans="1:28" ht="10.35" customHeight="1" x14ac:dyDescent="0.2">
      <c r="A343" s="7"/>
      <c r="B343" s="7"/>
      <c r="C343" s="7"/>
      <c r="D343" s="7"/>
      <c r="E343" s="7"/>
      <c r="F343" s="7"/>
      <c r="G343" s="7"/>
      <c r="H343" s="7"/>
      <c r="I343" s="7"/>
      <c r="J343" s="7"/>
      <c r="K343" s="7"/>
      <c r="L343" s="7"/>
      <c r="M343" s="7"/>
      <c r="N343" s="7"/>
      <c r="O343" s="41"/>
      <c r="P343" s="41"/>
      <c r="Q343" s="7"/>
      <c r="R343" s="7"/>
      <c r="S343" s="7"/>
      <c r="T343" s="7"/>
      <c r="U343" s="7"/>
      <c r="V343" s="7"/>
      <c r="W343" s="7"/>
      <c r="X343" s="7"/>
      <c r="Y343" s="7"/>
      <c r="Z343" s="7"/>
      <c r="AA343" s="41"/>
      <c r="AB343" s="7"/>
    </row>
    <row r="344" spans="1:28" ht="10.35" customHeight="1" x14ac:dyDescent="0.2">
      <c r="A344" s="7"/>
      <c r="B344" s="7"/>
      <c r="C344" s="7"/>
      <c r="D344" s="7"/>
      <c r="E344" s="7"/>
      <c r="F344" s="7"/>
      <c r="G344" s="7"/>
      <c r="H344" s="7"/>
      <c r="I344" s="7"/>
      <c r="J344" s="7"/>
      <c r="K344" s="7"/>
      <c r="L344" s="7"/>
      <c r="M344" s="7"/>
      <c r="N344" s="7"/>
      <c r="O344" s="41"/>
      <c r="P344" s="41"/>
      <c r="Q344" s="7"/>
      <c r="R344" s="7"/>
      <c r="S344" s="7"/>
      <c r="T344" s="7"/>
      <c r="U344" s="7"/>
      <c r="V344" s="7"/>
      <c r="W344" s="7"/>
      <c r="X344" s="7"/>
      <c r="Y344" s="7"/>
      <c r="Z344" s="7"/>
      <c r="AA344" s="41"/>
      <c r="AB344" s="7"/>
    </row>
    <row r="345" spans="1:28" ht="10.35" customHeight="1" x14ac:dyDescent="0.2">
      <c r="A345" s="7"/>
      <c r="B345" s="7"/>
      <c r="C345" s="7"/>
      <c r="D345" s="7"/>
      <c r="E345" s="7"/>
      <c r="F345" s="7"/>
      <c r="G345" s="7"/>
      <c r="H345" s="7"/>
      <c r="I345" s="7"/>
      <c r="J345" s="7"/>
      <c r="K345" s="7"/>
      <c r="L345" s="7"/>
      <c r="M345" s="7"/>
      <c r="N345" s="7"/>
      <c r="O345" s="41"/>
      <c r="P345" s="41"/>
      <c r="Q345" s="7"/>
      <c r="R345" s="7"/>
      <c r="S345" s="7"/>
      <c r="T345" s="7"/>
      <c r="U345" s="7"/>
      <c r="V345" s="7"/>
      <c r="W345" s="7"/>
      <c r="X345" s="7"/>
      <c r="Y345" s="7"/>
      <c r="Z345" s="7"/>
      <c r="AA345" s="41"/>
      <c r="AB345" s="7"/>
    </row>
    <row r="346" spans="1:28" ht="10.35" customHeight="1" x14ac:dyDescent="0.2">
      <c r="A346" s="7"/>
      <c r="B346" s="7"/>
      <c r="C346" s="7"/>
      <c r="D346" s="7"/>
      <c r="E346" s="7"/>
      <c r="F346" s="7"/>
      <c r="G346" s="7"/>
      <c r="H346" s="7"/>
      <c r="I346" s="7"/>
      <c r="J346" s="7"/>
      <c r="K346" s="7"/>
      <c r="L346" s="7"/>
      <c r="M346" s="7"/>
      <c r="N346" s="7"/>
      <c r="O346" s="41"/>
      <c r="P346" s="41"/>
      <c r="Q346" s="7"/>
      <c r="R346" s="7"/>
      <c r="S346" s="7"/>
      <c r="T346" s="7"/>
      <c r="U346" s="7"/>
      <c r="V346" s="7"/>
      <c r="W346" s="7"/>
      <c r="X346" s="7"/>
      <c r="Y346" s="7"/>
      <c r="Z346" s="7"/>
      <c r="AA346" s="41"/>
      <c r="AB346" s="7"/>
    </row>
    <row r="347" spans="1:28" ht="10.35" customHeight="1" x14ac:dyDescent="0.2">
      <c r="A347" s="7"/>
      <c r="B347" s="7"/>
      <c r="C347" s="7"/>
      <c r="D347" s="7"/>
      <c r="E347" s="7"/>
      <c r="F347" s="7"/>
      <c r="G347" s="7"/>
      <c r="H347" s="7"/>
      <c r="I347" s="7"/>
      <c r="J347" s="7"/>
      <c r="K347" s="7"/>
      <c r="L347" s="7"/>
      <c r="M347" s="7"/>
      <c r="N347" s="7"/>
      <c r="O347" s="41"/>
      <c r="P347" s="41"/>
      <c r="Q347" s="7"/>
      <c r="R347" s="7"/>
      <c r="S347" s="7"/>
      <c r="T347" s="7"/>
      <c r="U347" s="7"/>
      <c r="V347" s="7"/>
      <c r="W347" s="7"/>
      <c r="X347" s="7"/>
      <c r="Y347" s="7"/>
      <c r="Z347" s="7"/>
      <c r="AA347" s="41"/>
      <c r="AB347" s="7"/>
    </row>
    <row r="348" spans="1:28" ht="10.35" customHeight="1" x14ac:dyDescent="0.2">
      <c r="A348" s="7"/>
      <c r="B348" s="7"/>
      <c r="C348" s="7"/>
      <c r="D348" s="7"/>
      <c r="E348" s="7"/>
      <c r="F348" s="7"/>
      <c r="G348" s="7"/>
      <c r="H348" s="7"/>
      <c r="I348" s="7"/>
      <c r="J348" s="7"/>
      <c r="K348" s="7"/>
      <c r="L348" s="7"/>
      <c r="M348" s="7"/>
      <c r="N348" s="7"/>
      <c r="O348" s="41"/>
      <c r="P348" s="41"/>
      <c r="Q348" s="7"/>
      <c r="R348" s="7"/>
      <c r="S348" s="7"/>
      <c r="T348" s="7"/>
      <c r="U348" s="7"/>
      <c r="V348" s="7"/>
      <c r="W348" s="7"/>
      <c r="X348" s="7"/>
      <c r="Y348" s="7"/>
      <c r="Z348" s="7"/>
      <c r="AA348" s="41"/>
      <c r="AB348" s="7"/>
    </row>
    <row r="349" spans="1:28" ht="10.35" customHeight="1" x14ac:dyDescent="0.2">
      <c r="A349" s="7"/>
      <c r="B349" s="7"/>
      <c r="C349" s="7"/>
      <c r="D349" s="7"/>
      <c r="E349" s="7"/>
      <c r="F349" s="7"/>
      <c r="G349" s="7"/>
      <c r="H349" s="7"/>
      <c r="I349" s="7"/>
      <c r="J349" s="7"/>
      <c r="K349" s="7"/>
      <c r="L349" s="7"/>
      <c r="M349" s="7"/>
      <c r="N349" s="7"/>
      <c r="O349" s="41"/>
      <c r="P349" s="41"/>
      <c r="Q349" s="7"/>
      <c r="R349" s="7"/>
      <c r="S349" s="7"/>
      <c r="T349" s="7"/>
      <c r="U349" s="7"/>
      <c r="V349" s="7"/>
      <c r="W349" s="7"/>
      <c r="X349" s="7"/>
      <c r="Y349" s="7"/>
      <c r="Z349" s="7"/>
      <c r="AA349" s="41"/>
      <c r="AB349" s="7"/>
    </row>
    <row r="350" spans="1:28" ht="10.35" customHeight="1" x14ac:dyDescent="0.2">
      <c r="A350" s="7"/>
      <c r="B350" s="7"/>
      <c r="C350" s="7"/>
      <c r="D350" s="7"/>
      <c r="E350" s="7"/>
      <c r="F350" s="7"/>
      <c r="G350" s="7"/>
      <c r="H350" s="7"/>
      <c r="I350" s="7"/>
      <c r="J350" s="7"/>
      <c r="K350" s="7"/>
      <c r="L350" s="7"/>
      <c r="M350" s="7"/>
      <c r="N350" s="7"/>
      <c r="O350" s="41"/>
      <c r="P350" s="41"/>
      <c r="Q350" s="7"/>
      <c r="R350" s="7"/>
      <c r="S350" s="7"/>
      <c r="T350" s="7"/>
      <c r="U350" s="7"/>
      <c r="V350" s="7"/>
      <c r="W350" s="7"/>
      <c r="X350" s="7"/>
      <c r="Y350" s="7"/>
      <c r="Z350" s="7"/>
      <c r="AA350" s="41"/>
      <c r="AB350" s="7"/>
    </row>
    <row r="351" spans="1:28" ht="10.35" customHeight="1" x14ac:dyDescent="0.2">
      <c r="A351" s="7"/>
      <c r="B351" s="7"/>
      <c r="C351" s="7"/>
      <c r="D351" s="7"/>
      <c r="E351" s="7"/>
      <c r="F351" s="7"/>
      <c r="G351" s="7"/>
      <c r="H351" s="7"/>
      <c r="I351" s="7"/>
      <c r="J351" s="7"/>
      <c r="K351" s="7"/>
      <c r="L351" s="7"/>
      <c r="M351" s="7"/>
      <c r="N351" s="7"/>
      <c r="O351" s="41"/>
      <c r="P351" s="41"/>
      <c r="Q351" s="7"/>
      <c r="R351" s="7"/>
      <c r="S351" s="7"/>
      <c r="T351" s="7"/>
      <c r="U351" s="7"/>
      <c r="V351" s="7"/>
      <c r="W351" s="7"/>
      <c r="X351" s="7"/>
      <c r="Y351" s="7"/>
      <c r="Z351" s="7"/>
      <c r="AA351" s="41"/>
      <c r="AB351" s="7"/>
    </row>
    <row r="352" spans="1:28" ht="10.35" customHeight="1" x14ac:dyDescent="0.2">
      <c r="A352" s="7"/>
      <c r="B352" s="7"/>
      <c r="C352" s="7"/>
      <c r="D352" s="7"/>
      <c r="E352" s="7"/>
      <c r="F352" s="7"/>
      <c r="G352" s="7"/>
      <c r="H352" s="7"/>
      <c r="I352" s="7"/>
      <c r="J352" s="7"/>
      <c r="K352" s="7"/>
      <c r="L352" s="7"/>
      <c r="M352" s="7"/>
      <c r="N352" s="7"/>
      <c r="O352" s="41"/>
      <c r="P352" s="41"/>
      <c r="Q352" s="7"/>
      <c r="R352" s="7"/>
      <c r="S352" s="7"/>
      <c r="T352" s="7"/>
      <c r="U352" s="7"/>
      <c r="V352" s="7"/>
      <c r="W352" s="7"/>
      <c r="X352" s="7"/>
      <c r="Y352" s="7"/>
      <c r="Z352" s="7"/>
      <c r="AA352" s="41"/>
      <c r="AB352" s="7"/>
    </row>
    <row r="353" spans="1:28" ht="10.35" customHeight="1" x14ac:dyDescent="0.2">
      <c r="A353" s="7"/>
      <c r="B353" s="7"/>
      <c r="C353" s="7"/>
      <c r="D353" s="7"/>
      <c r="E353" s="7"/>
      <c r="F353" s="7"/>
      <c r="G353" s="7"/>
      <c r="H353" s="7"/>
      <c r="I353" s="7"/>
      <c r="J353" s="7"/>
      <c r="K353" s="7"/>
      <c r="L353" s="7"/>
      <c r="M353" s="7"/>
      <c r="N353" s="7"/>
      <c r="O353" s="41"/>
      <c r="P353" s="41"/>
      <c r="Q353" s="7"/>
      <c r="R353" s="7"/>
      <c r="S353" s="7"/>
      <c r="T353" s="7"/>
      <c r="U353" s="7"/>
      <c r="V353" s="7"/>
      <c r="W353" s="7"/>
      <c r="X353" s="7"/>
      <c r="Y353" s="7"/>
      <c r="Z353" s="7"/>
      <c r="AA353" s="41"/>
      <c r="AB353" s="7"/>
    </row>
    <row r="354" spans="1:28" ht="10.35" customHeight="1" x14ac:dyDescent="0.2">
      <c r="A354" s="7"/>
      <c r="B354" s="7"/>
      <c r="C354" s="7"/>
      <c r="D354" s="7"/>
      <c r="E354" s="7"/>
      <c r="F354" s="7"/>
      <c r="G354" s="7"/>
      <c r="H354" s="7"/>
      <c r="I354" s="7"/>
      <c r="J354" s="7"/>
      <c r="K354" s="7"/>
      <c r="L354" s="7"/>
      <c r="M354" s="7"/>
      <c r="N354" s="7"/>
      <c r="O354" s="41"/>
      <c r="P354" s="41"/>
      <c r="Q354" s="7"/>
      <c r="R354" s="7"/>
      <c r="S354" s="7"/>
      <c r="T354" s="7"/>
      <c r="U354" s="7"/>
      <c r="V354" s="7"/>
      <c r="W354" s="7"/>
      <c r="X354" s="7"/>
      <c r="Y354" s="7"/>
      <c r="Z354" s="7"/>
      <c r="AA354" s="41"/>
      <c r="AB354" s="7"/>
    </row>
    <row r="355" spans="1:28" ht="10.35" customHeight="1" x14ac:dyDescent="0.2">
      <c r="A355" s="7"/>
      <c r="B355" s="7"/>
      <c r="C355" s="7"/>
      <c r="D355" s="7"/>
      <c r="E355" s="7"/>
      <c r="F355" s="7"/>
      <c r="G355" s="7"/>
      <c r="H355" s="7"/>
      <c r="I355" s="7"/>
      <c r="J355" s="7"/>
      <c r="K355" s="7"/>
      <c r="L355" s="7"/>
      <c r="M355" s="7"/>
      <c r="N355" s="7"/>
      <c r="O355" s="41"/>
      <c r="P355" s="41"/>
      <c r="Q355" s="7"/>
      <c r="R355" s="7"/>
      <c r="S355" s="7"/>
      <c r="T355" s="7"/>
      <c r="U355" s="7"/>
      <c r="V355" s="7"/>
      <c r="W355" s="7"/>
      <c r="X355" s="7"/>
      <c r="Y355" s="7"/>
      <c r="Z355" s="7"/>
      <c r="AA355" s="41"/>
      <c r="AB355" s="7"/>
    </row>
    <row r="356" spans="1:28" ht="10.35" customHeight="1" x14ac:dyDescent="0.2">
      <c r="A356" s="7"/>
      <c r="B356" s="7"/>
      <c r="C356" s="7"/>
      <c r="D356" s="7"/>
      <c r="E356" s="7"/>
      <c r="F356" s="7"/>
      <c r="G356" s="7"/>
      <c r="H356" s="7"/>
      <c r="I356" s="7"/>
      <c r="J356" s="7"/>
      <c r="K356" s="7"/>
      <c r="L356" s="7"/>
      <c r="M356" s="7"/>
      <c r="N356" s="7"/>
      <c r="O356" s="41"/>
      <c r="P356" s="41"/>
      <c r="Q356" s="7"/>
      <c r="R356" s="7"/>
      <c r="S356" s="7"/>
      <c r="T356" s="7"/>
      <c r="U356" s="7"/>
      <c r="V356" s="7"/>
      <c r="W356" s="7"/>
      <c r="X356" s="7"/>
      <c r="Y356" s="7"/>
      <c r="Z356" s="7"/>
      <c r="AA356" s="41"/>
      <c r="AB356" s="7"/>
    </row>
    <row r="357" spans="1:28" ht="10.35" customHeight="1" x14ac:dyDescent="0.2">
      <c r="A357" s="7"/>
      <c r="B357" s="7"/>
      <c r="C357" s="7"/>
      <c r="D357" s="7"/>
      <c r="E357" s="7"/>
      <c r="F357" s="7"/>
      <c r="G357" s="7"/>
      <c r="H357" s="7"/>
      <c r="I357" s="7"/>
      <c r="J357" s="7"/>
      <c r="K357" s="7"/>
      <c r="L357" s="7"/>
      <c r="M357" s="7"/>
      <c r="N357" s="7"/>
      <c r="O357" s="41"/>
      <c r="P357" s="41"/>
      <c r="Q357" s="7"/>
      <c r="R357" s="7"/>
      <c r="S357" s="7"/>
      <c r="T357" s="7"/>
      <c r="U357" s="7"/>
      <c r="V357" s="7"/>
      <c r="W357" s="7"/>
      <c r="X357" s="7"/>
      <c r="Y357" s="7"/>
      <c r="Z357" s="7"/>
      <c r="AA357" s="41"/>
      <c r="AB357" s="7"/>
    </row>
    <row r="358" spans="1:28" ht="10.35" customHeight="1" x14ac:dyDescent="0.2">
      <c r="A358" s="7"/>
      <c r="B358" s="7"/>
      <c r="C358" s="7"/>
      <c r="D358" s="7"/>
      <c r="E358" s="7"/>
      <c r="F358" s="7"/>
      <c r="G358" s="7"/>
      <c r="H358" s="7"/>
      <c r="I358" s="7"/>
      <c r="J358" s="7"/>
      <c r="K358" s="7"/>
      <c r="L358" s="7"/>
      <c r="M358" s="7"/>
      <c r="N358" s="7"/>
      <c r="O358" s="41"/>
      <c r="P358" s="41"/>
      <c r="Q358" s="7"/>
      <c r="R358" s="7"/>
      <c r="S358" s="7"/>
      <c r="T358" s="7"/>
      <c r="U358" s="7"/>
      <c r="V358" s="7"/>
      <c r="W358" s="7"/>
      <c r="X358" s="7"/>
      <c r="Y358" s="7"/>
      <c r="Z358" s="7"/>
      <c r="AA358" s="41"/>
      <c r="AB358" s="7"/>
    </row>
    <row r="359" spans="1:28" ht="10.35" customHeight="1" x14ac:dyDescent="0.2">
      <c r="A359" s="7"/>
      <c r="B359" s="7"/>
      <c r="C359" s="7"/>
      <c r="D359" s="7"/>
      <c r="E359" s="7"/>
      <c r="F359" s="7"/>
      <c r="G359" s="7"/>
      <c r="H359" s="7"/>
      <c r="I359" s="7"/>
      <c r="J359" s="7"/>
      <c r="K359" s="7"/>
      <c r="L359" s="7"/>
      <c r="M359" s="7"/>
      <c r="N359" s="7"/>
      <c r="O359" s="41"/>
      <c r="P359" s="41"/>
      <c r="Q359" s="7"/>
      <c r="R359" s="7"/>
      <c r="S359" s="7"/>
      <c r="T359" s="7"/>
      <c r="U359" s="7"/>
      <c r="V359" s="7"/>
      <c r="W359" s="7"/>
      <c r="X359" s="7"/>
      <c r="Y359" s="7"/>
      <c r="Z359" s="7"/>
      <c r="AA359" s="41"/>
      <c r="AB359" s="7"/>
    </row>
    <row r="360" spans="1:28" ht="10.35" customHeight="1" x14ac:dyDescent="0.2">
      <c r="A360" s="7"/>
      <c r="B360" s="7"/>
      <c r="C360" s="7"/>
      <c r="D360" s="7"/>
      <c r="E360" s="7"/>
      <c r="F360" s="7"/>
      <c r="G360" s="7"/>
      <c r="H360" s="7"/>
      <c r="I360" s="7"/>
      <c r="J360" s="7"/>
      <c r="K360" s="7"/>
      <c r="L360" s="7"/>
      <c r="M360" s="7"/>
      <c r="N360" s="7"/>
      <c r="O360" s="41"/>
      <c r="P360" s="41"/>
      <c r="Q360" s="7"/>
      <c r="R360" s="7"/>
      <c r="S360" s="7"/>
      <c r="T360" s="7"/>
      <c r="U360" s="7"/>
      <c r="V360" s="7"/>
      <c r="W360" s="7"/>
      <c r="X360" s="7"/>
      <c r="Y360" s="7"/>
      <c r="Z360" s="7"/>
      <c r="AA360" s="41"/>
      <c r="AB360" s="7"/>
    </row>
    <row r="361" spans="1:28" ht="10.35" customHeight="1" x14ac:dyDescent="0.2">
      <c r="A361" s="7"/>
      <c r="B361" s="7"/>
      <c r="C361" s="7"/>
      <c r="D361" s="7"/>
      <c r="E361" s="7"/>
      <c r="F361" s="7"/>
      <c r="G361" s="7"/>
      <c r="H361" s="7"/>
      <c r="I361" s="7"/>
      <c r="J361" s="7"/>
      <c r="K361" s="7"/>
      <c r="L361" s="7"/>
      <c r="M361" s="7"/>
      <c r="N361" s="7"/>
      <c r="O361" s="41"/>
      <c r="P361" s="41"/>
      <c r="Q361" s="7"/>
      <c r="R361" s="7"/>
      <c r="S361" s="7"/>
      <c r="T361" s="7"/>
      <c r="U361" s="7"/>
      <c r="V361" s="7"/>
      <c r="W361" s="7"/>
      <c r="X361" s="7"/>
      <c r="Y361" s="7"/>
      <c r="Z361" s="7"/>
      <c r="AA361" s="41"/>
      <c r="AB361" s="7"/>
    </row>
    <row r="362" spans="1:28" ht="10.35" customHeight="1" x14ac:dyDescent="0.2">
      <c r="A362" s="7"/>
      <c r="B362" s="7"/>
      <c r="C362" s="7"/>
      <c r="D362" s="7"/>
      <c r="E362" s="7"/>
      <c r="F362" s="7"/>
      <c r="G362" s="7"/>
      <c r="H362" s="7"/>
      <c r="I362" s="7"/>
      <c r="J362" s="7"/>
      <c r="K362" s="7"/>
      <c r="L362" s="7"/>
      <c r="M362" s="7"/>
      <c r="N362" s="7"/>
      <c r="O362" s="41"/>
      <c r="P362" s="41"/>
      <c r="Q362" s="7"/>
      <c r="R362" s="7"/>
      <c r="S362" s="7"/>
      <c r="T362" s="7"/>
      <c r="U362" s="7"/>
      <c r="V362" s="7"/>
      <c r="W362" s="7"/>
      <c r="X362" s="7"/>
      <c r="Y362" s="7"/>
      <c r="Z362" s="7"/>
      <c r="AA362" s="41"/>
      <c r="AB362" s="7"/>
    </row>
    <row r="363" spans="1:28" ht="10.35" customHeight="1" x14ac:dyDescent="0.2">
      <c r="A363" s="7"/>
      <c r="B363" s="7"/>
      <c r="C363" s="7"/>
      <c r="D363" s="7"/>
      <c r="E363" s="7"/>
      <c r="F363" s="7"/>
      <c r="G363" s="7"/>
      <c r="H363" s="7"/>
      <c r="I363" s="7"/>
      <c r="J363" s="7"/>
      <c r="K363" s="7"/>
      <c r="L363" s="7"/>
      <c r="M363" s="7"/>
      <c r="N363" s="7"/>
      <c r="O363" s="41"/>
      <c r="P363" s="41"/>
      <c r="Q363" s="7"/>
      <c r="R363" s="7"/>
      <c r="S363" s="7"/>
      <c r="T363" s="7"/>
      <c r="U363" s="7"/>
      <c r="V363" s="7"/>
      <c r="W363" s="7"/>
      <c r="X363" s="7"/>
      <c r="Y363" s="7"/>
      <c r="Z363" s="7"/>
      <c r="AA363" s="41"/>
      <c r="AB363" s="7"/>
    </row>
    <row r="364" spans="1:28" ht="10.35" customHeight="1" x14ac:dyDescent="0.2">
      <c r="A364" s="7"/>
      <c r="B364" s="7"/>
      <c r="C364" s="7"/>
      <c r="D364" s="7"/>
      <c r="E364" s="7"/>
      <c r="F364" s="7"/>
      <c r="G364" s="7"/>
      <c r="H364" s="7"/>
      <c r="I364" s="7"/>
      <c r="J364" s="7"/>
      <c r="K364" s="7"/>
      <c r="L364" s="7"/>
      <c r="M364" s="7"/>
      <c r="N364" s="7"/>
      <c r="O364" s="41"/>
      <c r="P364" s="41"/>
      <c r="Q364" s="7"/>
      <c r="R364" s="7"/>
      <c r="S364" s="7"/>
      <c r="T364" s="7"/>
      <c r="U364" s="7"/>
      <c r="V364" s="7"/>
      <c r="W364" s="7"/>
      <c r="X364" s="7"/>
      <c r="Y364" s="7"/>
      <c r="Z364" s="7"/>
      <c r="AA364" s="41"/>
      <c r="AB364" s="7"/>
    </row>
    <row r="365" spans="1:28" ht="10.35" customHeight="1" x14ac:dyDescent="0.2">
      <c r="A365" s="7"/>
      <c r="B365" s="7"/>
      <c r="C365" s="7"/>
      <c r="D365" s="7"/>
      <c r="E365" s="7"/>
      <c r="F365" s="7"/>
      <c r="G365" s="7"/>
      <c r="H365" s="7"/>
      <c r="I365" s="7"/>
      <c r="J365" s="7"/>
      <c r="K365" s="7"/>
      <c r="L365" s="7"/>
      <c r="M365" s="7"/>
      <c r="N365" s="7"/>
      <c r="O365" s="41"/>
      <c r="P365" s="41"/>
      <c r="Q365" s="7"/>
      <c r="R365" s="7"/>
      <c r="S365" s="7"/>
      <c r="T365" s="7"/>
      <c r="U365" s="7"/>
      <c r="V365" s="7"/>
      <c r="W365" s="7"/>
      <c r="X365" s="7"/>
      <c r="Y365" s="7"/>
      <c r="Z365" s="7"/>
      <c r="AA365" s="41"/>
      <c r="AB365" s="7"/>
    </row>
    <row r="366" spans="1:28" ht="10.35" customHeight="1" x14ac:dyDescent="0.2">
      <c r="A366" s="7"/>
      <c r="B366" s="7"/>
      <c r="C366" s="7"/>
      <c r="D366" s="7"/>
      <c r="E366" s="7"/>
      <c r="F366" s="7"/>
      <c r="G366" s="7"/>
      <c r="H366" s="7"/>
      <c r="I366" s="7"/>
      <c r="J366" s="7"/>
      <c r="K366" s="7"/>
      <c r="L366" s="7"/>
      <c r="M366" s="7"/>
      <c r="N366" s="7"/>
      <c r="O366" s="41"/>
      <c r="P366" s="41"/>
      <c r="Q366" s="7"/>
      <c r="R366" s="7"/>
      <c r="S366" s="7"/>
      <c r="T366" s="7"/>
      <c r="U366" s="7"/>
      <c r="V366" s="7"/>
      <c r="W366" s="7"/>
      <c r="X366" s="7"/>
      <c r="Y366" s="7"/>
      <c r="Z366" s="7"/>
      <c r="AA366" s="41"/>
      <c r="AB366" s="7"/>
    </row>
    <row r="367" spans="1:28" ht="10.35" customHeight="1" x14ac:dyDescent="0.2">
      <c r="A367" s="7"/>
      <c r="B367" s="7"/>
      <c r="C367" s="7"/>
      <c r="D367" s="7"/>
      <c r="E367" s="7"/>
      <c r="F367" s="7"/>
      <c r="G367" s="7"/>
      <c r="H367" s="7"/>
      <c r="I367" s="7"/>
      <c r="J367" s="7"/>
      <c r="K367" s="7"/>
      <c r="L367" s="7"/>
      <c r="M367" s="7"/>
      <c r="N367" s="7"/>
      <c r="O367" s="41"/>
      <c r="P367" s="41"/>
      <c r="Q367" s="7"/>
      <c r="R367" s="7"/>
      <c r="S367" s="7"/>
      <c r="T367" s="7"/>
      <c r="U367" s="7"/>
      <c r="V367" s="7"/>
      <c r="W367" s="7"/>
      <c r="X367" s="7"/>
      <c r="Y367" s="7"/>
      <c r="Z367" s="7"/>
      <c r="AA367" s="41"/>
      <c r="AB367" s="7"/>
    </row>
    <row r="368" spans="1:28" ht="10.35" customHeight="1" x14ac:dyDescent="0.2">
      <c r="A368" s="7"/>
      <c r="B368" s="7"/>
      <c r="C368" s="7"/>
      <c r="D368" s="7"/>
      <c r="E368" s="7"/>
      <c r="F368" s="7"/>
      <c r="G368" s="7"/>
      <c r="H368" s="7"/>
      <c r="I368" s="7"/>
      <c r="J368" s="7"/>
      <c r="K368" s="7"/>
      <c r="L368" s="7"/>
      <c r="M368" s="7"/>
      <c r="N368" s="7"/>
      <c r="O368" s="41"/>
      <c r="P368" s="41"/>
      <c r="Q368" s="7"/>
      <c r="R368" s="7"/>
      <c r="S368" s="7"/>
      <c r="T368" s="7"/>
      <c r="U368" s="7"/>
      <c r="V368" s="7"/>
      <c r="W368" s="7"/>
      <c r="X368" s="7"/>
      <c r="Y368" s="7"/>
      <c r="Z368" s="7"/>
      <c r="AA368" s="41"/>
      <c r="AB368" s="7"/>
    </row>
    <row r="369" spans="1:28" ht="10.35" customHeight="1" x14ac:dyDescent="0.2">
      <c r="A369" s="7"/>
      <c r="B369" s="7"/>
      <c r="C369" s="7"/>
      <c r="D369" s="7"/>
      <c r="E369" s="7"/>
      <c r="F369" s="7"/>
      <c r="G369" s="7"/>
      <c r="H369" s="7"/>
      <c r="I369" s="7"/>
      <c r="J369" s="7"/>
      <c r="K369" s="7"/>
      <c r="L369" s="7"/>
      <c r="M369" s="7"/>
      <c r="N369" s="7"/>
      <c r="O369" s="41"/>
      <c r="P369" s="41"/>
      <c r="Q369" s="7"/>
      <c r="R369" s="7"/>
      <c r="S369" s="7"/>
      <c r="T369" s="7"/>
      <c r="U369" s="7"/>
      <c r="V369" s="7"/>
      <c r="W369" s="7"/>
      <c r="X369" s="7"/>
      <c r="Y369" s="7"/>
      <c r="Z369" s="7"/>
      <c r="AA369" s="41"/>
      <c r="AB369" s="7"/>
    </row>
    <row r="370" spans="1:28" ht="10.35" customHeight="1" x14ac:dyDescent="0.2">
      <c r="A370" s="7"/>
      <c r="B370" s="7"/>
      <c r="C370" s="7"/>
      <c r="D370" s="7"/>
      <c r="E370" s="7"/>
      <c r="F370" s="7"/>
      <c r="G370" s="7"/>
      <c r="H370" s="7"/>
      <c r="I370" s="7"/>
      <c r="J370" s="7"/>
      <c r="K370" s="7"/>
      <c r="L370" s="7"/>
      <c r="M370" s="7"/>
      <c r="N370" s="7"/>
      <c r="O370" s="41"/>
      <c r="P370" s="41"/>
      <c r="Q370" s="7"/>
      <c r="R370" s="7"/>
      <c r="S370" s="7"/>
      <c r="T370" s="7"/>
      <c r="U370" s="7"/>
      <c r="V370" s="7"/>
      <c r="W370" s="7"/>
      <c r="X370" s="7"/>
      <c r="Y370" s="7"/>
      <c r="Z370" s="7"/>
      <c r="AA370" s="41"/>
      <c r="AB370" s="7"/>
    </row>
    <row r="371" spans="1:28" ht="10.35" customHeight="1" x14ac:dyDescent="0.2">
      <c r="A371" s="7"/>
      <c r="B371" s="7"/>
      <c r="C371" s="7"/>
      <c r="D371" s="7"/>
      <c r="E371" s="7"/>
      <c r="F371" s="7"/>
      <c r="G371" s="7"/>
      <c r="H371" s="7"/>
      <c r="I371" s="7"/>
      <c r="J371" s="7"/>
      <c r="K371" s="7"/>
      <c r="L371" s="7"/>
      <c r="M371" s="7"/>
      <c r="N371" s="7"/>
      <c r="O371" s="41"/>
      <c r="P371" s="41"/>
      <c r="Q371" s="7"/>
      <c r="R371" s="7"/>
      <c r="S371" s="7"/>
      <c r="T371" s="7"/>
      <c r="U371" s="7"/>
      <c r="V371" s="7"/>
      <c r="W371" s="7"/>
      <c r="X371" s="7"/>
      <c r="Y371" s="7"/>
      <c r="Z371" s="7"/>
      <c r="AA371" s="41"/>
      <c r="AB371" s="7"/>
    </row>
    <row r="372" spans="1:28" ht="10.35" customHeight="1" x14ac:dyDescent="0.2">
      <c r="A372" s="7"/>
      <c r="B372" s="7"/>
      <c r="C372" s="7"/>
      <c r="D372" s="7"/>
      <c r="E372" s="7"/>
      <c r="F372" s="7"/>
      <c r="G372" s="7"/>
      <c r="H372" s="7"/>
      <c r="I372" s="7"/>
      <c r="J372" s="7"/>
      <c r="K372" s="7"/>
      <c r="L372" s="7"/>
      <c r="M372" s="7"/>
      <c r="N372" s="7"/>
      <c r="O372" s="41"/>
      <c r="P372" s="41"/>
      <c r="Q372" s="7"/>
      <c r="R372" s="7"/>
      <c r="S372" s="7"/>
      <c r="T372" s="7"/>
      <c r="U372" s="7"/>
      <c r="V372" s="7"/>
      <c r="W372" s="7"/>
      <c r="X372" s="7"/>
      <c r="Y372" s="7"/>
      <c r="Z372" s="7"/>
      <c r="AA372" s="41"/>
      <c r="AB372" s="7"/>
    </row>
    <row r="373" spans="1:28" ht="10.35" customHeight="1" x14ac:dyDescent="0.2">
      <c r="A373" s="7"/>
      <c r="B373" s="7"/>
      <c r="C373" s="7"/>
      <c r="D373" s="7"/>
      <c r="E373" s="7"/>
      <c r="F373" s="7"/>
      <c r="G373" s="7"/>
      <c r="H373" s="7"/>
      <c r="I373" s="7"/>
      <c r="J373" s="7"/>
      <c r="K373" s="7"/>
      <c r="L373" s="7"/>
      <c r="M373" s="7"/>
      <c r="N373" s="7"/>
      <c r="O373" s="41"/>
      <c r="P373" s="41"/>
      <c r="Q373" s="7"/>
      <c r="R373" s="7"/>
      <c r="S373" s="7"/>
      <c r="T373" s="7"/>
      <c r="U373" s="7"/>
      <c r="V373" s="7"/>
      <c r="W373" s="7"/>
      <c r="X373" s="7"/>
      <c r="Y373" s="7"/>
      <c r="Z373" s="7"/>
      <c r="AA373" s="41"/>
      <c r="AB373" s="7"/>
    </row>
    <row r="374" spans="1:28" ht="10.35" customHeight="1" x14ac:dyDescent="0.2">
      <c r="A374" s="7"/>
      <c r="B374" s="7"/>
      <c r="C374" s="7"/>
      <c r="D374" s="7"/>
      <c r="E374" s="7"/>
      <c r="F374" s="7"/>
      <c r="G374" s="7"/>
      <c r="H374" s="7"/>
      <c r="I374" s="7"/>
      <c r="J374" s="7"/>
      <c r="K374" s="7"/>
      <c r="L374" s="7"/>
      <c r="M374" s="7"/>
      <c r="N374" s="7"/>
      <c r="O374" s="41"/>
      <c r="P374" s="41"/>
      <c r="Q374" s="7"/>
      <c r="R374" s="7"/>
      <c r="S374" s="7"/>
      <c r="T374" s="7"/>
      <c r="U374" s="7"/>
      <c r="V374" s="7"/>
      <c r="W374" s="7"/>
      <c r="X374" s="7"/>
      <c r="Y374" s="7"/>
      <c r="Z374" s="7"/>
      <c r="AA374" s="41"/>
      <c r="AB374" s="7"/>
    </row>
    <row r="375" spans="1:28" ht="10.35" customHeight="1" x14ac:dyDescent="0.2">
      <c r="A375" s="7"/>
      <c r="B375" s="7"/>
      <c r="C375" s="7"/>
      <c r="D375" s="7"/>
      <c r="E375" s="7"/>
      <c r="F375" s="7"/>
      <c r="G375" s="7"/>
      <c r="H375" s="7"/>
      <c r="I375" s="7"/>
      <c r="J375" s="7"/>
      <c r="K375" s="7"/>
      <c r="L375" s="7"/>
      <c r="M375" s="7"/>
      <c r="N375" s="7"/>
      <c r="O375" s="41"/>
      <c r="P375" s="41"/>
      <c r="Q375" s="7"/>
      <c r="R375" s="7"/>
      <c r="S375" s="7"/>
      <c r="T375" s="7"/>
      <c r="U375" s="7"/>
      <c r="V375" s="7"/>
      <c r="W375" s="7"/>
      <c r="X375" s="7"/>
      <c r="Y375" s="7"/>
      <c r="Z375" s="7"/>
      <c r="AA375" s="41"/>
      <c r="AB375" s="7"/>
    </row>
    <row r="376" spans="1:28" ht="10.35" customHeight="1" x14ac:dyDescent="0.2">
      <c r="A376" s="7"/>
      <c r="B376" s="7"/>
      <c r="C376" s="7"/>
      <c r="D376" s="7"/>
      <c r="E376" s="7"/>
      <c r="F376" s="7"/>
      <c r="G376" s="7"/>
      <c r="H376" s="7"/>
      <c r="I376" s="7"/>
      <c r="J376" s="7"/>
      <c r="K376" s="7"/>
      <c r="L376" s="7"/>
      <c r="M376" s="7"/>
      <c r="N376" s="7"/>
      <c r="O376" s="41"/>
      <c r="P376" s="41"/>
      <c r="Q376" s="7"/>
      <c r="R376" s="7"/>
      <c r="S376" s="7"/>
      <c r="T376" s="7"/>
      <c r="U376" s="7"/>
      <c r="V376" s="7"/>
      <c r="W376" s="7"/>
      <c r="X376" s="7"/>
      <c r="Y376" s="7"/>
      <c r="Z376" s="7"/>
      <c r="AA376" s="41"/>
      <c r="AB376" s="7"/>
    </row>
    <row r="377" spans="1:28" ht="10.35" customHeight="1" x14ac:dyDescent="0.2">
      <c r="A377" s="7"/>
      <c r="B377" s="7"/>
      <c r="C377" s="7"/>
      <c r="D377" s="7"/>
      <c r="E377" s="7"/>
      <c r="F377" s="7"/>
      <c r="G377" s="7"/>
      <c r="H377" s="7"/>
      <c r="I377" s="7"/>
      <c r="J377" s="7"/>
      <c r="K377" s="7"/>
      <c r="L377" s="7"/>
      <c r="M377" s="7"/>
      <c r="N377" s="7"/>
      <c r="O377" s="41"/>
      <c r="P377" s="41"/>
      <c r="Q377" s="7"/>
      <c r="R377" s="7"/>
      <c r="S377" s="7"/>
      <c r="T377" s="7"/>
      <c r="U377" s="7"/>
      <c r="V377" s="7"/>
      <c r="W377" s="7"/>
      <c r="X377" s="7"/>
      <c r="Y377" s="7"/>
      <c r="Z377" s="7"/>
      <c r="AA377" s="41"/>
      <c r="AB377" s="7"/>
    </row>
    <row r="378" spans="1:28" ht="10.35" customHeight="1" x14ac:dyDescent="0.2">
      <c r="A378" s="7"/>
      <c r="B378" s="7"/>
      <c r="C378" s="7"/>
      <c r="D378" s="7"/>
      <c r="E378" s="7"/>
      <c r="F378" s="7"/>
      <c r="G378" s="7"/>
      <c r="H378" s="7"/>
      <c r="I378" s="7"/>
      <c r="J378" s="7"/>
      <c r="K378" s="7"/>
      <c r="L378" s="7"/>
      <c r="M378" s="7"/>
      <c r="N378" s="7"/>
      <c r="O378" s="41"/>
      <c r="P378" s="41"/>
      <c r="Q378" s="7"/>
      <c r="R378" s="7"/>
      <c r="S378" s="7"/>
      <c r="T378" s="7"/>
      <c r="U378" s="7"/>
      <c r="V378" s="7"/>
      <c r="W378" s="7"/>
      <c r="X378" s="7"/>
      <c r="Y378" s="7"/>
      <c r="Z378" s="7"/>
      <c r="AA378" s="41"/>
      <c r="AB378" s="7"/>
    </row>
    <row r="379" spans="1:28" ht="10.35" customHeight="1" x14ac:dyDescent="0.2">
      <c r="A379" s="7"/>
      <c r="B379" s="7"/>
      <c r="C379" s="7"/>
      <c r="D379" s="7"/>
      <c r="E379" s="7"/>
      <c r="F379" s="7"/>
      <c r="G379" s="7"/>
      <c r="H379" s="7"/>
      <c r="I379" s="7"/>
      <c r="J379" s="7"/>
      <c r="K379" s="7"/>
      <c r="L379" s="7"/>
      <c r="M379" s="7"/>
      <c r="N379" s="7"/>
      <c r="O379" s="41"/>
      <c r="P379" s="41"/>
      <c r="Q379" s="7"/>
      <c r="R379" s="7"/>
      <c r="S379" s="7"/>
      <c r="T379" s="7"/>
      <c r="U379" s="7"/>
      <c r="V379" s="7"/>
      <c r="W379" s="7"/>
      <c r="X379" s="7"/>
      <c r="Y379" s="7"/>
      <c r="Z379" s="7"/>
      <c r="AA379" s="41"/>
      <c r="AB379" s="7"/>
    </row>
    <row r="380" spans="1:28" ht="10.35" customHeight="1" x14ac:dyDescent="0.2">
      <c r="A380" s="7"/>
      <c r="B380" s="7"/>
      <c r="C380" s="7"/>
      <c r="D380" s="7"/>
      <c r="E380" s="7"/>
      <c r="F380" s="7"/>
      <c r="G380" s="7"/>
      <c r="H380" s="7"/>
      <c r="I380" s="7"/>
      <c r="J380" s="7"/>
      <c r="K380" s="7"/>
      <c r="L380" s="7"/>
      <c r="M380" s="7"/>
      <c r="N380" s="7"/>
      <c r="O380" s="41"/>
      <c r="P380" s="41"/>
      <c r="Q380" s="7"/>
      <c r="R380" s="7"/>
      <c r="S380" s="7"/>
      <c r="T380" s="7"/>
      <c r="U380" s="7"/>
      <c r="V380" s="7"/>
      <c r="W380" s="7"/>
      <c r="X380" s="7"/>
      <c r="Y380" s="7"/>
      <c r="Z380" s="7"/>
      <c r="AA380" s="41"/>
      <c r="AB380" s="7"/>
    </row>
    <row r="381" spans="1:28" ht="10.35" customHeight="1" x14ac:dyDescent="0.2">
      <c r="A381" s="7"/>
      <c r="B381" s="7"/>
      <c r="C381" s="7"/>
      <c r="D381" s="7"/>
      <c r="E381" s="7"/>
      <c r="F381" s="7"/>
      <c r="G381" s="7"/>
      <c r="H381" s="7"/>
      <c r="I381" s="7"/>
      <c r="J381" s="7"/>
      <c r="K381" s="7"/>
      <c r="L381" s="7"/>
      <c r="M381" s="7"/>
      <c r="N381" s="7"/>
      <c r="O381" s="41"/>
      <c r="P381" s="41"/>
      <c r="Q381" s="7"/>
      <c r="R381" s="7"/>
      <c r="S381" s="7"/>
      <c r="T381" s="7"/>
      <c r="U381" s="7"/>
      <c r="V381" s="7"/>
      <c r="W381" s="7"/>
      <c r="X381" s="7"/>
      <c r="Y381" s="7"/>
      <c r="Z381" s="7"/>
      <c r="AA381" s="41"/>
      <c r="AB381" s="7"/>
    </row>
    <row r="382" spans="1:28" ht="10.35" customHeight="1" x14ac:dyDescent="0.2">
      <c r="A382" s="7"/>
      <c r="B382" s="7"/>
      <c r="C382" s="7"/>
      <c r="D382" s="7"/>
      <c r="E382" s="7"/>
      <c r="F382" s="7"/>
      <c r="G382" s="7"/>
      <c r="H382" s="7"/>
      <c r="I382" s="7"/>
      <c r="J382" s="7"/>
      <c r="K382" s="7"/>
      <c r="L382" s="7"/>
      <c r="M382" s="7"/>
      <c r="N382" s="7"/>
      <c r="O382" s="41"/>
      <c r="P382" s="41"/>
      <c r="Q382" s="7"/>
      <c r="R382" s="7"/>
      <c r="S382" s="7"/>
      <c r="T382" s="7"/>
      <c r="U382" s="7"/>
      <c r="V382" s="7"/>
      <c r="W382" s="7"/>
      <c r="X382" s="7"/>
      <c r="Y382" s="7"/>
      <c r="Z382" s="7"/>
      <c r="AA382" s="41"/>
      <c r="AB382" s="7"/>
    </row>
    <row r="383" spans="1:28" ht="10.35" customHeight="1" x14ac:dyDescent="0.2"/>
    <row r="384" spans="1:28" ht="10.35" customHeight="1" x14ac:dyDescent="0.2"/>
    <row r="385" ht="10.35" customHeight="1" x14ac:dyDescent="0.2"/>
    <row r="386" ht="10.35" customHeight="1" x14ac:dyDescent="0.2"/>
    <row r="387" ht="10.35" customHeight="1" x14ac:dyDescent="0.2"/>
    <row r="388" ht="10.35" customHeight="1" x14ac:dyDescent="0.2"/>
    <row r="389" ht="10.35" customHeight="1" x14ac:dyDescent="0.2"/>
    <row r="390" ht="10.35" customHeight="1" x14ac:dyDescent="0.2"/>
    <row r="391" ht="10.35" customHeight="1" x14ac:dyDescent="0.2"/>
    <row r="392" ht="10.35" customHeight="1" x14ac:dyDescent="0.2"/>
    <row r="393" ht="10.35" customHeight="1" x14ac:dyDescent="0.2"/>
    <row r="394" ht="10.35" customHeight="1" x14ac:dyDescent="0.2"/>
    <row r="395" ht="10.35" customHeight="1" x14ac:dyDescent="0.2"/>
    <row r="396" ht="10.35" customHeight="1" x14ac:dyDescent="0.2"/>
    <row r="397" ht="10.35" customHeight="1" x14ac:dyDescent="0.2"/>
    <row r="398" ht="10.35" customHeight="1" x14ac:dyDescent="0.2"/>
    <row r="399" ht="10.35" customHeight="1" x14ac:dyDescent="0.2"/>
    <row r="400" ht="10.35" customHeight="1" x14ac:dyDescent="0.2"/>
    <row r="401" ht="10.35" customHeight="1" x14ac:dyDescent="0.2"/>
    <row r="402" ht="10.35" customHeight="1" x14ac:dyDescent="0.2"/>
    <row r="403" ht="10.35" customHeight="1" x14ac:dyDescent="0.2"/>
    <row r="404" ht="10.35" customHeight="1" x14ac:dyDescent="0.2"/>
    <row r="405" ht="10.35" customHeight="1" x14ac:dyDescent="0.2"/>
    <row r="406" ht="10.35" customHeight="1" x14ac:dyDescent="0.2"/>
    <row r="407" ht="10.35" customHeight="1" x14ac:dyDescent="0.2"/>
    <row r="408" ht="10.35" customHeight="1" x14ac:dyDescent="0.2"/>
    <row r="409" ht="10.35" customHeight="1" x14ac:dyDescent="0.2"/>
    <row r="410" ht="10.35" customHeight="1" x14ac:dyDescent="0.2"/>
    <row r="411" ht="10.35" customHeight="1" x14ac:dyDescent="0.2"/>
    <row r="412" ht="10.35" customHeight="1" x14ac:dyDescent="0.2"/>
    <row r="413" ht="10.35" customHeight="1" x14ac:dyDescent="0.2"/>
    <row r="414" ht="10.35" customHeight="1" x14ac:dyDescent="0.2"/>
    <row r="415" ht="10.35" customHeight="1" x14ac:dyDescent="0.2"/>
    <row r="416" ht="10.35" customHeight="1" x14ac:dyDescent="0.2"/>
    <row r="417" ht="10.35" customHeight="1" x14ac:dyDescent="0.2"/>
    <row r="418" ht="10.35" customHeight="1" x14ac:dyDescent="0.2"/>
    <row r="419" ht="10.35" customHeight="1" x14ac:dyDescent="0.2"/>
    <row r="420" ht="10.35" customHeight="1" x14ac:dyDescent="0.2"/>
    <row r="421" ht="10.35" customHeight="1" x14ac:dyDescent="0.2"/>
    <row r="422" ht="10.35" customHeight="1" x14ac:dyDescent="0.2"/>
    <row r="423" ht="10.35" customHeight="1" x14ac:dyDescent="0.2"/>
    <row r="424" ht="10.35" customHeight="1" x14ac:dyDescent="0.2"/>
    <row r="425" ht="10.35" customHeight="1" x14ac:dyDescent="0.2"/>
    <row r="426" ht="10.35" customHeight="1" x14ac:dyDescent="0.2"/>
    <row r="427" ht="10.35" customHeight="1" x14ac:dyDescent="0.2"/>
    <row r="428" ht="10.35" customHeight="1" x14ac:dyDescent="0.2"/>
    <row r="429" ht="10.35" customHeight="1" x14ac:dyDescent="0.2"/>
    <row r="430" ht="10.35" customHeight="1" x14ac:dyDescent="0.2"/>
    <row r="431" ht="10.35" customHeight="1" x14ac:dyDescent="0.2"/>
    <row r="432" ht="10.35" customHeight="1" x14ac:dyDescent="0.2"/>
    <row r="433" ht="10.35" customHeight="1" x14ac:dyDescent="0.2"/>
    <row r="434" ht="10.35" customHeight="1" x14ac:dyDescent="0.2"/>
    <row r="435" ht="10.35" customHeight="1" x14ac:dyDescent="0.2"/>
    <row r="436" ht="10.35" customHeight="1" x14ac:dyDescent="0.2"/>
    <row r="437" ht="10.35" customHeight="1" x14ac:dyDescent="0.2"/>
    <row r="438" ht="10.35" customHeight="1" x14ac:dyDescent="0.2"/>
    <row r="439" ht="10.35" customHeight="1" x14ac:dyDescent="0.2"/>
    <row r="440" ht="10.35" customHeight="1" x14ac:dyDescent="0.2"/>
    <row r="441" ht="10.35" customHeight="1" x14ac:dyDescent="0.2"/>
    <row r="442" ht="10.35" customHeight="1" x14ac:dyDescent="0.2"/>
    <row r="443" ht="10.35" customHeight="1" x14ac:dyDescent="0.2"/>
    <row r="444" ht="10.35" customHeight="1" x14ac:dyDescent="0.2"/>
    <row r="445" ht="10.35" customHeight="1" x14ac:dyDescent="0.2"/>
    <row r="446" ht="10.35" customHeight="1" x14ac:dyDescent="0.2"/>
    <row r="447" ht="10.35" customHeight="1" x14ac:dyDescent="0.2"/>
    <row r="448" ht="10.35" customHeight="1" x14ac:dyDescent="0.2"/>
    <row r="449" ht="10.35" customHeight="1" x14ac:dyDescent="0.2"/>
    <row r="450" ht="10.35" customHeight="1" x14ac:dyDescent="0.2"/>
    <row r="451" ht="10.35" customHeight="1" x14ac:dyDescent="0.2"/>
    <row r="452" ht="10.35" customHeight="1" x14ac:dyDescent="0.2"/>
    <row r="453" ht="10.35" customHeight="1" x14ac:dyDescent="0.2"/>
    <row r="454" ht="10.35" customHeight="1" x14ac:dyDescent="0.2"/>
    <row r="455" ht="10.35" customHeight="1" x14ac:dyDescent="0.2"/>
    <row r="456" ht="10.35" customHeight="1" x14ac:dyDescent="0.2"/>
    <row r="457" ht="10.35" customHeight="1" x14ac:dyDescent="0.2"/>
    <row r="458" ht="10.35" customHeight="1" x14ac:dyDescent="0.2"/>
    <row r="459" ht="10.35" customHeight="1" x14ac:dyDescent="0.2"/>
    <row r="460" ht="10.35" customHeight="1" x14ac:dyDescent="0.2"/>
    <row r="461" ht="10.35" customHeight="1" x14ac:dyDescent="0.2"/>
    <row r="462" ht="10.35" customHeight="1" x14ac:dyDescent="0.2"/>
    <row r="463" ht="10.35" customHeight="1" x14ac:dyDescent="0.2"/>
    <row r="464" ht="10.35" customHeight="1" x14ac:dyDescent="0.2"/>
    <row r="465" ht="10.35" customHeight="1" x14ac:dyDescent="0.2"/>
    <row r="466" ht="10.35" customHeight="1" x14ac:dyDescent="0.2"/>
    <row r="467" ht="10.35" customHeight="1" x14ac:dyDescent="0.2"/>
    <row r="468" ht="10.35" customHeight="1" x14ac:dyDescent="0.2"/>
    <row r="469" ht="10.35" customHeight="1" x14ac:dyDescent="0.2"/>
    <row r="470" ht="10.35" customHeight="1" x14ac:dyDescent="0.2"/>
    <row r="471" ht="10.35" customHeight="1" x14ac:dyDescent="0.2"/>
    <row r="472" ht="10.35" customHeight="1" x14ac:dyDescent="0.2"/>
    <row r="473" ht="10.35" customHeight="1" x14ac:dyDescent="0.2"/>
    <row r="474" ht="10.35" customHeight="1" x14ac:dyDescent="0.2"/>
    <row r="475" ht="10.35" customHeight="1" x14ac:dyDescent="0.2"/>
    <row r="476" ht="10.35" customHeight="1" x14ac:dyDescent="0.2"/>
    <row r="477" ht="10.35" customHeight="1" x14ac:dyDescent="0.2"/>
    <row r="478" ht="10.35" customHeight="1" x14ac:dyDescent="0.2"/>
    <row r="479" ht="10.35" customHeight="1" x14ac:dyDescent="0.2"/>
    <row r="480" ht="10.35" customHeight="1" x14ac:dyDescent="0.2"/>
    <row r="481" ht="10.35" customHeight="1" x14ac:dyDescent="0.2"/>
    <row r="482" ht="10.35" customHeight="1" x14ac:dyDescent="0.2"/>
    <row r="483" ht="10.35" customHeight="1" x14ac:dyDescent="0.2"/>
    <row r="484" ht="10.35" customHeight="1" x14ac:dyDescent="0.2"/>
    <row r="485" ht="10.35" customHeight="1" x14ac:dyDescent="0.2"/>
    <row r="486" ht="10.35" customHeight="1" x14ac:dyDescent="0.2"/>
    <row r="487" ht="10.35" customHeight="1" x14ac:dyDescent="0.2"/>
    <row r="488" ht="10.35" customHeight="1" x14ac:dyDescent="0.2"/>
    <row r="489" ht="10.35" customHeight="1" x14ac:dyDescent="0.2"/>
    <row r="490" ht="10.35" customHeight="1" x14ac:dyDescent="0.2"/>
    <row r="491" ht="10.35" customHeight="1" x14ac:dyDescent="0.2"/>
    <row r="492" ht="10.35" customHeight="1" x14ac:dyDescent="0.2"/>
    <row r="493" ht="10.35" customHeight="1" x14ac:dyDescent="0.2"/>
    <row r="494" ht="10.35" customHeight="1" x14ac:dyDescent="0.2"/>
    <row r="495" ht="10.35" customHeight="1" x14ac:dyDescent="0.2"/>
    <row r="496" ht="10.35" customHeight="1" x14ac:dyDescent="0.2"/>
    <row r="497" ht="10.35" customHeight="1" x14ac:dyDescent="0.2"/>
    <row r="498" ht="10.35" customHeight="1" x14ac:dyDescent="0.2"/>
    <row r="499" ht="10.35" customHeight="1" x14ac:dyDescent="0.2"/>
    <row r="500" ht="10.35" customHeight="1" x14ac:dyDescent="0.2"/>
    <row r="501" ht="10.35" customHeight="1" x14ac:dyDescent="0.2"/>
    <row r="502" ht="10.35" customHeight="1" x14ac:dyDescent="0.2"/>
    <row r="503" ht="10.35" customHeight="1" x14ac:dyDescent="0.2"/>
    <row r="504" ht="10.35" customHeight="1" x14ac:dyDescent="0.2"/>
    <row r="505" ht="10.35" customHeight="1" x14ac:dyDescent="0.2"/>
    <row r="506" ht="10.35" customHeight="1" x14ac:dyDescent="0.2"/>
    <row r="507" ht="10.35" customHeight="1" x14ac:dyDescent="0.2"/>
    <row r="508" ht="10.35" customHeight="1" x14ac:dyDescent="0.2"/>
    <row r="509" ht="10.35" customHeight="1" x14ac:dyDescent="0.2"/>
    <row r="510" ht="10.35" customHeight="1" x14ac:dyDescent="0.2"/>
    <row r="511" ht="10.35" customHeight="1" x14ac:dyDescent="0.2"/>
    <row r="512" ht="10.35" customHeight="1" x14ac:dyDescent="0.2"/>
    <row r="513" ht="10.35" customHeight="1" x14ac:dyDescent="0.2"/>
    <row r="514" ht="10.35" customHeight="1" x14ac:dyDescent="0.2"/>
    <row r="515" ht="10.35" customHeight="1" x14ac:dyDescent="0.2"/>
    <row r="516" ht="10.35" customHeight="1" x14ac:dyDescent="0.2"/>
    <row r="517" ht="10.35" customHeight="1" x14ac:dyDescent="0.2"/>
    <row r="518" ht="10.35" customHeight="1" x14ac:dyDescent="0.2"/>
    <row r="519" ht="10.35" customHeight="1" x14ac:dyDescent="0.2"/>
    <row r="520" ht="10.35" customHeight="1" x14ac:dyDescent="0.2"/>
    <row r="521" ht="10.35" customHeight="1" x14ac:dyDescent="0.2"/>
    <row r="522" ht="10.35" customHeight="1" x14ac:dyDescent="0.2"/>
    <row r="523" ht="10.35" customHeight="1" x14ac:dyDescent="0.2"/>
    <row r="524" ht="10.35" customHeight="1" x14ac:dyDescent="0.2"/>
    <row r="525" ht="10.35" customHeight="1" x14ac:dyDescent="0.2"/>
    <row r="526" ht="10.35" customHeight="1" x14ac:dyDescent="0.2"/>
    <row r="527" ht="10.35" customHeight="1" x14ac:dyDescent="0.2"/>
    <row r="528" ht="10.35" customHeight="1" x14ac:dyDescent="0.2"/>
    <row r="529" ht="10.35" customHeight="1" x14ac:dyDescent="0.2"/>
    <row r="530" ht="10.35" customHeight="1" x14ac:dyDescent="0.2"/>
    <row r="531" ht="10.35" customHeight="1" x14ac:dyDescent="0.2"/>
    <row r="532" ht="10.35" customHeight="1" x14ac:dyDescent="0.2"/>
    <row r="533" ht="10.35" customHeight="1" x14ac:dyDescent="0.2"/>
    <row r="534" ht="10.35" customHeight="1" x14ac:dyDescent="0.2"/>
    <row r="535" ht="10.35" customHeight="1" x14ac:dyDescent="0.2"/>
    <row r="536" ht="10.35" customHeight="1" x14ac:dyDescent="0.2"/>
    <row r="537" ht="10.35" customHeight="1" x14ac:dyDescent="0.2"/>
    <row r="538" ht="10.35" customHeight="1" x14ac:dyDescent="0.2"/>
    <row r="539" ht="10.35" customHeight="1" x14ac:dyDescent="0.2"/>
    <row r="540" ht="10.35" customHeight="1" x14ac:dyDescent="0.2"/>
    <row r="541" ht="10.35" customHeight="1" x14ac:dyDescent="0.2"/>
    <row r="542" ht="10.35" customHeight="1" x14ac:dyDescent="0.2"/>
    <row r="543" ht="10.35" customHeight="1" x14ac:dyDescent="0.2"/>
    <row r="544" ht="10.35" customHeight="1" x14ac:dyDescent="0.2"/>
    <row r="545" ht="10.35" customHeight="1" x14ac:dyDescent="0.2"/>
    <row r="546" ht="10.35" customHeight="1" x14ac:dyDescent="0.2"/>
    <row r="547" ht="10.35" customHeight="1" x14ac:dyDescent="0.2"/>
    <row r="548" ht="10.35" customHeight="1" x14ac:dyDescent="0.2"/>
    <row r="549" ht="10.35" customHeight="1" x14ac:dyDescent="0.2"/>
    <row r="550" ht="10.35" customHeight="1" x14ac:dyDescent="0.2"/>
    <row r="551" ht="10.35" customHeight="1" x14ac:dyDescent="0.2"/>
    <row r="552" ht="10.35" customHeight="1" x14ac:dyDescent="0.2"/>
    <row r="553" ht="10.35" customHeight="1" x14ac:dyDescent="0.2"/>
    <row r="554" ht="10.35" customHeight="1" x14ac:dyDescent="0.2"/>
    <row r="555" ht="10.35" customHeight="1" x14ac:dyDescent="0.2"/>
    <row r="556" ht="10.35" customHeight="1" x14ac:dyDescent="0.2"/>
    <row r="557" ht="10.35" customHeight="1" x14ac:dyDescent="0.2"/>
    <row r="558" ht="10.35" customHeight="1" x14ac:dyDescent="0.2"/>
    <row r="559" ht="10.35" customHeight="1" x14ac:dyDescent="0.2"/>
    <row r="560" ht="10.35" customHeight="1" x14ac:dyDescent="0.2"/>
    <row r="561" ht="10.35" customHeight="1" x14ac:dyDescent="0.2"/>
    <row r="562" ht="10.35" customHeight="1" x14ac:dyDescent="0.2"/>
    <row r="563" ht="10.35" customHeight="1" x14ac:dyDescent="0.2"/>
    <row r="564" ht="10.35" customHeight="1" x14ac:dyDescent="0.2"/>
    <row r="565" ht="10.35" customHeight="1" x14ac:dyDescent="0.2"/>
    <row r="566" ht="10.35" customHeight="1" x14ac:dyDescent="0.2"/>
    <row r="567" ht="10.35" customHeight="1" x14ac:dyDescent="0.2"/>
    <row r="568" ht="10.35" customHeight="1" x14ac:dyDescent="0.2"/>
    <row r="569" ht="10.35" customHeight="1" x14ac:dyDescent="0.2"/>
    <row r="570" ht="10.35" customHeight="1" x14ac:dyDescent="0.2"/>
    <row r="571" ht="10.35" customHeight="1" x14ac:dyDescent="0.2"/>
    <row r="572" ht="10.35" customHeight="1" x14ac:dyDescent="0.2"/>
    <row r="573" ht="10.35" customHeight="1" x14ac:dyDescent="0.2"/>
    <row r="574" ht="10.35" customHeight="1" x14ac:dyDescent="0.2"/>
    <row r="575" ht="10.35" customHeight="1" x14ac:dyDescent="0.2"/>
    <row r="576" ht="10.35" customHeight="1" x14ac:dyDescent="0.2"/>
    <row r="577" ht="10.35" customHeight="1" x14ac:dyDescent="0.2"/>
    <row r="578" ht="10.35" customHeight="1" x14ac:dyDescent="0.2"/>
    <row r="579" ht="10.35" customHeight="1" x14ac:dyDescent="0.2"/>
    <row r="580" ht="10.35" customHeight="1" x14ac:dyDescent="0.2"/>
    <row r="581" ht="10.35" customHeight="1" x14ac:dyDescent="0.2"/>
    <row r="582" ht="10.35" customHeight="1" x14ac:dyDescent="0.2"/>
    <row r="583" ht="10.35" customHeight="1" x14ac:dyDescent="0.2"/>
    <row r="584" ht="10.35" customHeight="1" x14ac:dyDescent="0.2"/>
    <row r="585" ht="10.35" customHeight="1" x14ac:dyDescent="0.2"/>
    <row r="586" ht="10.35" customHeight="1" x14ac:dyDescent="0.2"/>
    <row r="587" ht="10.35" customHeight="1" x14ac:dyDescent="0.2"/>
    <row r="588" ht="10.35" customHeight="1" x14ac:dyDescent="0.2"/>
    <row r="589" ht="10.35" customHeight="1" x14ac:dyDescent="0.2"/>
    <row r="590" ht="10.35" customHeight="1" x14ac:dyDescent="0.2"/>
    <row r="591" ht="10.35" customHeight="1" x14ac:dyDescent="0.2"/>
    <row r="592" ht="10.35" customHeight="1" x14ac:dyDescent="0.2"/>
    <row r="593" ht="10.35" customHeight="1" x14ac:dyDescent="0.2"/>
    <row r="594" ht="10.35" customHeight="1" x14ac:dyDescent="0.2"/>
    <row r="595" ht="10.35" customHeight="1" x14ac:dyDescent="0.2"/>
    <row r="596" ht="10.35" customHeight="1" x14ac:dyDescent="0.2"/>
    <row r="597" ht="10.35" customHeight="1" x14ac:dyDescent="0.2"/>
    <row r="598" ht="10.35" customHeight="1" x14ac:dyDescent="0.2"/>
    <row r="599" ht="10.35" customHeight="1" x14ac:dyDescent="0.2"/>
    <row r="600" ht="10.35" customHeight="1" x14ac:dyDescent="0.2"/>
    <row r="601" ht="10.35" customHeight="1" x14ac:dyDescent="0.2"/>
    <row r="602" ht="10.35" customHeight="1" x14ac:dyDescent="0.2"/>
    <row r="603" ht="10.35" customHeight="1" x14ac:dyDescent="0.2"/>
    <row r="604" ht="10.35" customHeight="1" x14ac:dyDescent="0.2"/>
    <row r="605" ht="10.35" customHeight="1" x14ac:dyDescent="0.2"/>
    <row r="606" ht="10.35" customHeight="1" x14ac:dyDescent="0.2"/>
    <row r="607" ht="10.35" customHeight="1" x14ac:dyDescent="0.2"/>
    <row r="608" ht="10.35" customHeight="1" x14ac:dyDescent="0.2"/>
    <row r="609" ht="10.35" customHeight="1" x14ac:dyDescent="0.2"/>
    <row r="610" ht="10.35" customHeight="1" x14ac:dyDescent="0.2"/>
    <row r="611" ht="10.35" customHeight="1" x14ac:dyDescent="0.2"/>
    <row r="612" ht="10.35" customHeight="1" x14ac:dyDescent="0.2"/>
    <row r="613" ht="10.35" customHeight="1" x14ac:dyDescent="0.2"/>
    <row r="614" ht="10.35" customHeight="1" x14ac:dyDescent="0.2"/>
    <row r="615" ht="10.35" customHeight="1" x14ac:dyDescent="0.2"/>
    <row r="616" ht="10.35" customHeight="1" x14ac:dyDescent="0.2"/>
    <row r="617" ht="10.35" customHeight="1" x14ac:dyDescent="0.2"/>
    <row r="618" ht="10.35" customHeight="1" x14ac:dyDescent="0.2"/>
    <row r="619" ht="10.35" customHeight="1" x14ac:dyDescent="0.2"/>
    <row r="620" ht="10.35" customHeight="1" x14ac:dyDescent="0.2"/>
    <row r="621" ht="10.35" customHeight="1" x14ac:dyDescent="0.2"/>
    <row r="622" ht="10.35" customHeight="1" x14ac:dyDescent="0.2"/>
    <row r="623" ht="10.35" customHeight="1" x14ac:dyDescent="0.2"/>
    <row r="624" ht="10.35" customHeight="1" x14ac:dyDescent="0.2"/>
    <row r="625" ht="10.35" customHeight="1" x14ac:dyDescent="0.2"/>
    <row r="626" ht="10.35" customHeight="1" x14ac:dyDescent="0.2"/>
    <row r="627" ht="10.35" customHeight="1" x14ac:dyDescent="0.2"/>
    <row r="628" ht="10.35" customHeight="1" x14ac:dyDescent="0.2"/>
    <row r="629" ht="10.35" customHeight="1" x14ac:dyDescent="0.2"/>
    <row r="630" ht="10.35" customHeight="1" x14ac:dyDescent="0.2"/>
    <row r="631" ht="10.35" customHeight="1" x14ac:dyDescent="0.2"/>
    <row r="632" ht="10.35" customHeight="1" x14ac:dyDescent="0.2"/>
    <row r="633" ht="10.35" customHeight="1" x14ac:dyDescent="0.2"/>
    <row r="634" ht="10.35" customHeight="1" x14ac:dyDescent="0.2"/>
    <row r="635" ht="10.35" customHeight="1" x14ac:dyDescent="0.2"/>
    <row r="636" ht="10.35" customHeight="1" x14ac:dyDescent="0.2"/>
    <row r="637" ht="10.35" customHeight="1" x14ac:dyDescent="0.2"/>
    <row r="638" ht="10.35" customHeight="1" x14ac:dyDescent="0.2"/>
    <row r="639" ht="10.35" customHeight="1" x14ac:dyDescent="0.2"/>
    <row r="640" ht="10.35" customHeight="1" x14ac:dyDescent="0.2"/>
    <row r="641" ht="10.35" customHeight="1" x14ac:dyDescent="0.2"/>
    <row r="642" ht="10.35" customHeight="1" x14ac:dyDescent="0.2"/>
    <row r="643" ht="10.35" customHeight="1" x14ac:dyDescent="0.2"/>
    <row r="644" ht="10.35" customHeight="1" x14ac:dyDescent="0.2"/>
    <row r="645" ht="10.35" customHeight="1" x14ac:dyDescent="0.2"/>
    <row r="646" ht="10.35" customHeight="1" x14ac:dyDescent="0.2"/>
    <row r="647" ht="10.35" customHeight="1" x14ac:dyDescent="0.2"/>
    <row r="648" ht="10.35" customHeight="1" x14ac:dyDescent="0.2"/>
    <row r="649" ht="10.35" customHeight="1" x14ac:dyDescent="0.2"/>
    <row r="650" ht="10.35" customHeight="1" x14ac:dyDescent="0.2"/>
    <row r="651" ht="10.35" customHeight="1" x14ac:dyDescent="0.2"/>
    <row r="652" ht="10.35" customHeight="1" x14ac:dyDescent="0.2"/>
    <row r="653" ht="10.35" customHeight="1" x14ac:dyDescent="0.2"/>
    <row r="654" ht="10.35" customHeight="1" x14ac:dyDescent="0.2"/>
    <row r="655" ht="10.35" customHeight="1" x14ac:dyDescent="0.2"/>
    <row r="656" ht="10.35" customHeight="1" x14ac:dyDescent="0.2"/>
    <row r="657" ht="10.35" customHeight="1" x14ac:dyDescent="0.2"/>
    <row r="658" ht="10.35" customHeight="1" x14ac:dyDescent="0.2"/>
    <row r="659" ht="10.35" customHeight="1" x14ac:dyDescent="0.2"/>
    <row r="660" ht="10.35" customHeight="1" x14ac:dyDescent="0.2"/>
    <row r="661" ht="10.35" customHeight="1" x14ac:dyDescent="0.2"/>
    <row r="662" ht="10.35" customHeight="1" x14ac:dyDescent="0.2"/>
    <row r="663" ht="10.35" customHeight="1" x14ac:dyDescent="0.2"/>
    <row r="664" ht="10.35" customHeight="1" x14ac:dyDescent="0.2"/>
    <row r="665" ht="10.35" customHeight="1" x14ac:dyDescent="0.2"/>
    <row r="666" ht="10.35" customHeight="1" x14ac:dyDescent="0.2"/>
    <row r="667" ht="10.35" customHeight="1" x14ac:dyDescent="0.2"/>
    <row r="668" ht="10.35" customHeight="1" x14ac:dyDescent="0.2"/>
    <row r="669" ht="10.35" customHeight="1" x14ac:dyDescent="0.2"/>
    <row r="670" ht="10.35" customHeight="1" x14ac:dyDescent="0.2"/>
    <row r="671" ht="10.35" customHeight="1" x14ac:dyDescent="0.2"/>
    <row r="672" ht="10.35" customHeight="1" x14ac:dyDescent="0.2"/>
    <row r="673" ht="10.35" customHeight="1" x14ac:dyDescent="0.2"/>
    <row r="674" ht="10.35" customHeight="1" x14ac:dyDescent="0.2"/>
    <row r="675" ht="10.35" customHeight="1" x14ac:dyDescent="0.2"/>
    <row r="676" ht="10.35" customHeight="1" x14ac:dyDescent="0.2"/>
    <row r="677" ht="10.35" customHeight="1" x14ac:dyDescent="0.2"/>
    <row r="678" ht="10.35" customHeight="1" x14ac:dyDescent="0.2"/>
    <row r="679" ht="10.35" customHeight="1" x14ac:dyDescent="0.2"/>
    <row r="680" ht="10.35" customHeight="1" x14ac:dyDescent="0.2"/>
    <row r="681" ht="10.35" customHeight="1" x14ac:dyDescent="0.2"/>
    <row r="682" ht="10.35" customHeight="1" x14ac:dyDescent="0.2"/>
    <row r="683" ht="10.35" customHeight="1" x14ac:dyDescent="0.2"/>
    <row r="684" ht="10.35" customHeight="1" x14ac:dyDescent="0.2"/>
    <row r="685" ht="10.35" customHeight="1" x14ac:dyDescent="0.2"/>
    <row r="686" ht="10.35" customHeight="1" x14ac:dyDescent="0.2"/>
    <row r="687" ht="10.35" customHeight="1" x14ac:dyDescent="0.2"/>
    <row r="688" ht="10.35" customHeight="1" x14ac:dyDescent="0.2"/>
    <row r="689" ht="10.35" customHeight="1" x14ac:dyDescent="0.2"/>
    <row r="690" ht="10.35" customHeight="1" x14ac:dyDescent="0.2"/>
    <row r="691" ht="10.35" customHeight="1" x14ac:dyDescent="0.2"/>
    <row r="692" ht="10.35" customHeight="1" x14ac:dyDescent="0.2"/>
    <row r="693" ht="10.35" customHeight="1" x14ac:dyDescent="0.2"/>
    <row r="694" ht="10.35" customHeight="1" x14ac:dyDescent="0.2"/>
    <row r="695" ht="10.35" customHeight="1" x14ac:dyDescent="0.2"/>
    <row r="696" ht="10.35" customHeight="1" x14ac:dyDescent="0.2"/>
    <row r="697" ht="10.35" customHeight="1" x14ac:dyDescent="0.2"/>
    <row r="698" ht="10.35" customHeight="1" x14ac:dyDescent="0.2"/>
    <row r="699" ht="10.35" customHeight="1" x14ac:dyDescent="0.2"/>
    <row r="700" ht="10.35" customHeight="1" x14ac:dyDescent="0.2"/>
    <row r="701" ht="10.35" customHeight="1" x14ac:dyDescent="0.2"/>
    <row r="702" ht="10.35" customHeight="1" x14ac:dyDescent="0.2"/>
    <row r="703" ht="10.35" customHeight="1" x14ac:dyDescent="0.2"/>
    <row r="704" ht="10.35" customHeight="1" x14ac:dyDescent="0.2"/>
    <row r="705" ht="10.35" customHeight="1" x14ac:dyDescent="0.2"/>
    <row r="706" ht="10.35" customHeight="1" x14ac:dyDescent="0.2"/>
    <row r="707" ht="10.35" customHeight="1" x14ac:dyDescent="0.2"/>
    <row r="708" ht="10.35" customHeight="1" x14ac:dyDescent="0.2"/>
    <row r="709" ht="10.35" customHeight="1" x14ac:dyDescent="0.2"/>
    <row r="710" ht="10.35" customHeight="1" x14ac:dyDescent="0.2"/>
    <row r="711" ht="10.35" customHeight="1" x14ac:dyDescent="0.2"/>
    <row r="712" ht="10.35" customHeight="1" x14ac:dyDescent="0.2"/>
    <row r="713" ht="10.35" customHeight="1" x14ac:dyDescent="0.2"/>
    <row r="714" ht="10.35" customHeight="1" x14ac:dyDescent="0.2"/>
    <row r="715" ht="10.35" customHeight="1" x14ac:dyDescent="0.2"/>
    <row r="716" ht="10.35" customHeight="1" x14ac:dyDescent="0.2"/>
    <row r="717" ht="10.35" customHeight="1" x14ac:dyDescent="0.2"/>
    <row r="718" ht="10.35" customHeight="1" x14ac:dyDescent="0.2"/>
    <row r="719" ht="10.35" customHeight="1" x14ac:dyDescent="0.2"/>
    <row r="720" ht="10.35" customHeight="1" x14ac:dyDescent="0.2"/>
    <row r="721" ht="10.35" customHeight="1" x14ac:dyDescent="0.2"/>
    <row r="722" ht="10.35" customHeight="1" x14ac:dyDescent="0.2"/>
    <row r="723" ht="10.35" customHeight="1" x14ac:dyDescent="0.2"/>
    <row r="724" ht="10.35" customHeight="1" x14ac:dyDescent="0.2"/>
    <row r="725" ht="10.35" customHeight="1" x14ac:dyDescent="0.2"/>
    <row r="726" ht="10.35" customHeight="1" x14ac:dyDescent="0.2"/>
    <row r="727" ht="10.35" customHeight="1" x14ac:dyDescent="0.2"/>
    <row r="728" ht="10.35" customHeight="1" x14ac:dyDescent="0.2"/>
    <row r="729" ht="10.35" customHeight="1" x14ac:dyDescent="0.2"/>
    <row r="730" ht="10.35" customHeight="1" x14ac:dyDescent="0.2"/>
    <row r="731" ht="10.35" customHeight="1" x14ac:dyDescent="0.2"/>
    <row r="732" ht="10.35" customHeight="1" x14ac:dyDescent="0.2"/>
    <row r="733" ht="10.35" customHeight="1" x14ac:dyDescent="0.2"/>
    <row r="734" ht="10.35" customHeight="1" x14ac:dyDescent="0.2"/>
    <row r="735" ht="10.35" customHeight="1" x14ac:dyDescent="0.2"/>
    <row r="736" ht="10.35" customHeight="1" x14ac:dyDescent="0.2"/>
    <row r="737" ht="10.35" customHeight="1" x14ac:dyDescent="0.2"/>
    <row r="738" ht="10.35" customHeight="1" x14ac:dyDescent="0.2"/>
    <row r="739" ht="10.35" customHeight="1" x14ac:dyDescent="0.2"/>
    <row r="740" ht="10.35" customHeight="1" x14ac:dyDescent="0.2"/>
    <row r="741" ht="10.35" customHeight="1" x14ac:dyDescent="0.2"/>
    <row r="742" ht="10.35" customHeight="1" x14ac:dyDescent="0.2"/>
    <row r="743" ht="10.35" customHeight="1" x14ac:dyDescent="0.2"/>
    <row r="744" ht="10.35" customHeight="1" x14ac:dyDescent="0.2"/>
    <row r="745" ht="10.35" customHeight="1" x14ac:dyDescent="0.2"/>
    <row r="746" ht="10.35" customHeight="1" x14ac:dyDescent="0.2"/>
    <row r="747" ht="10.35" customHeight="1" x14ac:dyDescent="0.2"/>
    <row r="748" ht="10.35" customHeight="1" x14ac:dyDescent="0.2"/>
    <row r="749" ht="10.35" customHeight="1" x14ac:dyDescent="0.2"/>
    <row r="750" ht="10.35" customHeight="1" x14ac:dyDescent="0.2"/>
    <row r="751" ht="10.35" customHeight="1" x14ac:dyDescent="0.2"/>
    <row r="752" ht="10.35" customHeight="1" x14ac:dyDescent="0.2"/>
    <row r="753" ht="10.35" customHeight="1" x14ac:dyDescent="0.2"/>
    <row r="754" ht="10.35" customHeight="1" x14ac:dyDescent="0.2"/>
    <row r="755" ht="10.35" customHeight="1" x14ac:dyDescent="0.2"/>
    <row r="756" ht="10.35" customHeight="1" x14ac:dyDescent="0.2"/>
    <row r="757" ht="10.35" customHeight="1" x14ac:dyDescent="0.2"/>
    <row r="758" ht="10.35" customHeight="1" x14ac:dyDescent="0.2"/>
    <row r="759" ht="10.35" customHeight="1" x14ac:dyDescent="0.2"/>
    <row r="760" ht="10.35" customHeight="1" x14ac:dyDescent="0.2"/>
    <row r="761" ht="10.35" customHeight="1" x14ac:dyDescent="0.2"/>
    <row r="762" ht="10.35" customHeight="1" x14ac:dyDescent="0.2"/>
    <row r="763" ht="10.35" customHeight="1" x14ac:dyDescent="0.2"/>
    <row r="764" ht="10.35" customHeight="1" x14ac:dyDescent="0.2"/>
    <row r="765" ht="10.35" customHeight="1" x14ac:dyDescent="0.2"/>
    <row r="766" ht="10.35" customHeight="1" x14ac:dyDescent="0.2"/>
    <row r="767" ht="10.35" customHeight="1" x14ac:dyDescent="0.2"/>
    <row r="768" ht="10.35" customHeight="1" x14ac:dyDescent="0.2"/>
    <row r="769" ht="10.35" customHeight="1" x14ac:dyDescent="0.2"/>
    <row r="770" ht="10.35" customHeight="1" x14ac:dyDescent="0.2"/>
    <row r="771" ht="10.35" customHeight="1" x14ac:dyDescent="0.2"/>
    <row r="772" ht="10.35" customHeight="1" x14ac:dyDescent="0.2"/>
    <row r="773" ht="10.35" customHeight="1" x14ac:dyDescent="0.2"/>
    <row r="774" ht="10.35" customHeight="1" x14ac:dyDescent="0.2"/>
    <row r="775" ht="10.35" customHeight="1" x14ac:dyDescent="0.2"/>
    <row r="776" ht="10.35" customHeight="1" x14ac:dyDescent="0.2"/>
    <row r="777" ht="10.35" customHeight="1" x14ac:dyDescent="0.2"/>
    <row r="778" ht="10.35" customHeight="1" x14ac:dyDescent="0.2"/>
    <row r="779" ht="10.35" customHeight="1" x14ac:dyDescent="0.2"/>
    <row r="780" ht="10.35" customHeight="1" x14ac:dyDescent="0.2"/>
    <row r="781" ht="10.35" customHeight="1" x14ac:dyDescent="0.2"/>
    <row r="782" ht="10.35" customHeight="1" x14ac:dyDescent="0.2"/>
    <row r="783" ht="10.35" customHeight="1" x14ac:dyDescent="0.2"/>
    <row r="784" ht="10.35" customHeight="1" x14ac:dyDescent="0.2"/>
    <row r="785" ht="10.35" customHeight="1" x14ac:dyDescent="0.2"/>
    <row r="786" ht="10.35" customHeight="1" x14ac:dyDescent="0.2"/>
    <row r="787" ht="10.35" customHeight="1" x14ac:dyDescent="0.2"/>
    <row r="788" ht="10.35" customHeight="1" x14ac:dyDescent="0.2"/>
    <row r="789" ht="10.35" customHeight="1" x14ac:dyDescent="0.2"/>
    <row r="790" ht="10.35" customHeight="1" x14ac:dyDescent="0.2"/>
    <row r="791" ht="10.35" customHeight="1" x14ac:dyDescent="0.2"/>
    <row r="792" ht="10.35" customHeight="1" x14ac:dyDescent="0.2"/>
    <row r="793" ht="10.35" customHeight="1" x14ac:dyDescent="0.2"/>
    <row r="794" ht="10.35" customHeight="1" x14ac:dyDescent="0.2"/>
    <row r="795" ht="10.35" customHeight="1" x14ac:dyDescent="0.2"/>
    <row r="796" ht="10.35" customHeight="1" x14ac:dyDescent="0.2"/>
    <row r="797" ht="10.35" customHeight="1" x14ac:dyDescent="0.2"/>
    <row r="798" ht="10.35" customHeight="1" x14ac:dyDescent="0.2"/>
    <row r="799" ht="10.35" customHeight="1" x14ac:dyDescent="0.2"/>
    <row r="800" ht="10.35" customHeight="1" x14ac:dyDescent="0.2"/>
    <row r="801" ht="10.35" customHeight="1" x14ac:dyDescent="0.2"/>
    <row r="802" ht="10.35" customHeight="1" x14ac:dyDescent="0.2"/>
    <row r="803" ht="10.35" customHeight="1" x14ac:dyDescent="0.2"/>
    <row r="804" ht="10.35" customHeight="1" x14ac:dyDescent="0.2"/>
    <row r="805" ht="10.35" customHeight="1" x14ac:dyDescent="0.2"/>
    <row r="806" ht="10.35" customHeight="1" x14ac:dyDescent="0.2"/>
    <row r="807" ht="10.35" customHeight="1" x14ac:dyDescent="0.2"/>
    <row r="808" ht="10.35" customHeight="1" x14ac:dyDescent="0.2"/>
    <row r="809" ht="10.35" customHeight="1" x14ac:dyDescent="0.2"/>
    <row r="810" ht="10.35" customHeight="1" x14ac:dyDescent="0.2"/>
    <row r="811" ht="10.35" customHeight="1" x14ac:dyDescent="0.2"/>
    <row r="812" ht="10.35" customHeight="1" x14ac:dyDescent="0.2"/>
    <row r="813" ht="10.35" customHeight="1" x14ac:dyDescent="0.2"/>
    <row r="814" ht="10.35" customHeight="1" x14ac:dyDescent="0.2"/>
    <row r="815" ht="10.35" customHeight="1" x14ac:dyDescent="0.2"/>
    <row r="816" ht="10.35" customHeight="1" x14ac:dyDescent="0.2"/>
    <row r="817" ht="10.35" customHeight="1" x14ac:dyDescent="0.2"/>
    <row r="818" ht="10.35" customHeight="1" x14ac:dyDescent="0.2"/>
    <row r="819" ht="10.35" customHeight="1" x14ac:dyDescent="0.2"/>
    <row r="820" ht="10.35" customHeight="1" x14ac:dyDescent="0.2"/>
    <row r="821" ht="10.35" customHeight="1" x14ac:dyDescent="0.2"/>
    <row r="822" ht="10.35" customHeight="1" x14ac:dyDescent="0.2"/>
    <row r="823" ht="10.35" customHeight="1" x14ac:dyDescent="0.2"/>
    <row r="824" ht="10.35" customHeight="1" x14ac:dyDescent="0.2"/>
    <row r="825" ht="10.35" customHeight="1" x14ac:dyDescent="0.2"/>
    <row r="826" ht="10.35" customHeight="1" x14ac:dyDescent="0.2"/>
    <row r="827" ht="10.35" customHeight="1" x14ac:dyDescent="0.2"/>
    <row r="828" ht="10.35" customHeight="1" x14ac:dyDescent="0.2"/>
    <row r="829" ht="10.35" customHeight="1" x14ac:dyDescent="0.2"/>
    <row r="830" ht="10.35" customHeight="1" x14ac:dyDescent="0.2"/>
    <row r="831" ht="10.35" customHeight="1" x14ac:dyDescent="0.2"/>
    <row r="832" ht="10.35" customHeight="1" x14ac:dyDescent="0.2"/>
    <row r="833" ht="10.35" customHeight="1" x14ac:dyDescent="0.2"/>
    <row r="834" ht="10.35" customHeight="1" x14ac:dyDescent="0.2"/>
    <row r="835" ht="10.35" customHeight="1" x14ac:dyDescent="0.2"/>
    <row r="836" ht="10.35" customHeight="1" x14ac:dyDescent="0.2"/>
    <row r="837" ht="10.35" customHeight="1" x14ac:dyDescent="0.2"/>
    <row r="838" ht="10.35" customHeight="1" x14ac:dyDescent="0.2"/>
    <row r="839" ht="10.35" customHeight="1" x14ac:dyDescent="0.2"/>
    <row r="840" ht="10.35" customHeight="1" x14ac:dyDescent="0.2"/>
    <row r="841" ht="10.35" customHeight="1" x14ac:dyDescent="0.2"/>
    <row r="842" ht="10.35" customHeight="1" x14ac:dyDescent="0.2"/>
    <row r="843" ht="10.35" customHeight="1" x14ac:dyDescent="0.2"/>
    <row r="844" ht="10.35" customHeight="1" x14ac:dyDescent="0.2"/>
    <row r="845" ht="10.35" customHeight="1" x14ac:dyDescent="0.2"/>
    <row r="846" ht="10.35" customHeight="1" x14ac:dyDescent="0.2"/>
    <row r="847" ht="10.35" customHeight="1" x14ac:dyDescent="0.2"/>
    <row r="848" ht="10.35" customHeight="1" x14ac:dyDescent="0.2"/>
    <row r="849" ht="10.35" customHeight="1" x14ac:dyDescent="0.2"/>
    <row r="850" ht="10.35" customHeight="1" x14ac:dyDescent="0.2"/>
    <row r="851" ht="10.35" customHeight="1" x14ac:dyDescent="0.2"/>
    <row r="852" ht="10.35" customHeight="1" x14ac:dyDescent="0.2"/>
    <row r="853" ht="10.35" customHeight="1" x14ac:dyDescent="0.2"/>
    <row r="854" ht="10.35" customHeight="1" x14ac:dyDescent="0.2"/>
    <row r="855" ht="10.35" customHeight="1" x14ac:dyDescent="0.2"/>
    <row r="856" ht="10.35" customHeight="1" x14ac:dyDescent="0.2"/>
    <row r="857" ht="10.35" customHeight="1" x14ac:dyDescent="0.2"/>
    <row r="858" ht="10.35" customHeight="1" x14ac:dyDescent="0.2"/>
    <row r="859" ht="10.35" customHeight="1" x14ac:dyDescent="0.2"/>
    <row r="860" ht="10.35" customHeight="1" x14ac:dyDescent="0.2"/>
    <row r="861" ht="10.35" customHeight="1" x14ac:dyDescent="0.2"/>
    <row r="862" ht="10.35" customHeight="1" x14ac:dyDescent="0.2"/>
    <row r="863" ht="10.35" customHeight="1" x14ac:dyDescent="0.2"/>
    <row r="864" ht="10.35" customHeight="1" x14ac:dyDescent="0.2"/>
    <row r="865" ht="10.35" customHeight="1" x14ac:dyDescent="0.2"/>
    <row r="866" ht="10.35" customHeight="1" x14ac:dyDescent="0.2"/>
    <row r="867" ht="10.35" customHeight="1" x14ac:dyDescent="0.2"/>
    <row r="868" ht="10.35" customHeight="1" x14ac:dyDescent="0.2"/>
    <row r="869" ht="10.35" customHeight="1" x14ac:dyDescent="0.2"/>
    <row r="870" ht="10.35" customHeight="1" x14ac:dyDescent="0.2"/>
    <row r="871" ht="10.35" customHeight="1" x14ac:dyDescent="0.2"/>
    <row r="872" ht="10.35" customHeight="1" x14ac:dyDescent="0.2"/>
    <row r="873" ht="10.35" customHeight="1" x14ac:dyDescent="0.2"/>
    <row r="874" ht="10.35" customHeight="1" x14ac:dyDescent="0.2"/>
    <row r="875" ht="10.35" customHeight="1" x14ac:dyDescent="0.2"/>
    <row r="876" ht="10.35" customHeight="1" x14ac:dyDescent="0.2"/>
    <row r="877" ht="10.35" customHeight="1" x14ac:dyDescent="0.2"/>
    <row r="878" ht="10.35" customHeight="1" x14ac:dyDescent="0.2"/>
    <row r="879" ht="10.35" customHeight="1" x14ac:dyDescent="0.2"/>
    <row r="880" ht="10.35" customHeight="1" x14ac:dyDescent="0.2"/>
    <row r="881" ht="10.35" customHeight="1" x14ac:dyDescent="0.2"/>
    <row r="882" ht="10.35" customHeight="1" x14ac:dyDescent="0.2"/>
    <row r="883" ht="10.35" customHeight="1" x14ac:dyDescent="0.2"/>
    <row r="884" ht="10.35" customHeight="1" x14ac:dyDescent="0.2"/>
    <row r="885" ht="10.35" customHeight="1" x14ac:dyDescent="0.2"/>
    <row r="886" ht="10.35" customHeight="1" x14ac:dyDescent="0.2"/>
    <row r="887" ht="10.35" customHeight="1" x14ac:dyDescent="0.2"/>
    <row r="888" ht="10.35" customHeight="1" x14ac:dyDescent="0.2"/>
    <row r="889" ht="10.35" customHeight="1" x14ac:dyDescent="0.2"/>
    <row r="890" ht="10.35" customHeight="1" x14ac:dyDescent="0.2"/>
    <row r="891" ht="10.35" customHeight="1" x14ac:dyDescent="0.2"/>
    <row r="892" ht="10.35" customHeight="1" x14ac:dyDescent="0.2"/>
    <row r="893" ht="10.35" customHeight="1" x14ac:dyDescent="0.2"/>
    <row r="894" ht="10.35" customHeight="1" x14ac:dyDescent="0.2"/>
    <row r="895" ht="10.35" customHeight="1" x14ac:dyDescent="0.2"/>
    <row r="896" ht="10.35" customHeight="1" x14ac:dyDescent="0.2"/>
    <row r="897" ht="10.35" customHeight="1" x14ac:dyDescent="0.2"/>
    <row r="898" ht="10.35" customHeight="1" x14ac:dyDescent="0.2"/>
    <row r="899" ht="10.35" customHeight="1" x14ac:dyDescent="0.2"/>
    <row r="900" ht="10.35" customHeight="1" x14ac:dyDescent="0.2"/>
    <row r="901" ht="10.35" customHeight="1" x14ac:dyDescent="0.2"/>
    <row r="902" ht="10.35" customHeight="1" x14ac:dyDescent="0.2"/>
    <row r="903" ht="10.35" customHeight="1" x14ac:dyDescent="0.2"/>
    <row r="904" ht="10.35" customHeight="1" x14ac:dyDescent="0.2"/>
    <row r="905" ht="10.35" customHeight="1" x14ac:dyDescent="0.2"/>
    <row r="906" ht="10.35" customHeight="1" x14ac:dyDescent="0.2"/>
    <row r="907" ht="10.35" customHeight="1" x14ac:dyDescent="0.2"/>
    <row r="908" ht="10.35" customHeight="1" x14ac:dyDescent="0.2"/>
    <row r="909" ht="10.35" customHeight="1" x14ac:dyDescent="0.2"/>
    <row r="910" ht="10.35" customHeight="1" x14ac:dyDescent="0.2"/>
    <row r="911" ht="10.35" customHeight="1" x14ac:dyDescent="0.2"/>
    <row r="912" ht="10.35" customHeight="1" x14ac:dyDescent="0.2"/>
    <row r="913" ht="10.35" customHeight="1" x14ac:dyDescent="0.2"/>
    <row r="914" ht="10.35" customHeight="1" x14ac:dyDescent="0.2"/>
    <row r="915" ht="10.35" customHeight="1" x14ac:dyDescent="0.2"/>
    <row r="916" ht="10.35" customHeight="1" x14ac:dyDescent="0.2"/>
    <row r="917" ht="10.35" customHeight="1" x14ac:dyDescent="0.2"/>
    <row r="918" ht="10.35" customHeight="1" x14ac:dyDescent="0.2"/>
    <row r="919" ht="10.35" customHeight="1" x14ac:dyDescent="0.2"/>
    <row r="920" ht="10.35" customHeight="1" x14ac:dyDescent="0.2"/>
    <row r="921" ht="10.35" customHeight="1" x14ac:dyDescent="0.2"/>
    <row r="922" ht="10.35" customHeight="1" x14ac:dyDescent="0.2"/>
    <row r="923" ht="10.35" customHeight="1" x14ac:dyDescent="0.2"/>
    <row r="924" ht="10.35" customHeight="1" x14ac:dyDescent="0.2"/>
    <row r="925" ht="10.35" customHeight="1" x14ac:dyDescent="0.2"/>
    <row r="926" ht="10.35" customHeight="1" x14ac:dyDescent="0.2"/>
    <row r="927" ht="10.35" customHeight="1" x14ac:dyDescent="0.2"/>
    <row r="928" ht="10.35" customHeight="1" x14ac:dyDescent="0.2"/>
    <row r="929" ht="10.35" customHeight="1" x14ac:dyDescent="0.2"/>
    <row r="930" ht="10.35" customHeight="1" x14ac:dyDescent="0.2"/>
    <row r="931" ht="10.35" customHeight="1" x14ac:dyDescent="0.2"/>
    <row r="932" ht="10.35" customHeight="1" x14ac:dyDescent="0.2"/>
    <row r="933" ht="10.35" customHeight="1" x14ac:dyDescent="0.2"/>
    <row r="934" ht="10.35" customHeight="1" x14ac:dyDescent="0.2"/>
    <row r="935" ht="10.35" customHeight="1" x14ac:dyDescent="0.2"/>
    <row r="936" ht="10.35" customHeight="1" x14ac:dyDescent="0.2"/>
    <row r="937" ht="10.35" customHeight="1" x14ac:dyDescent="0.2"/>
    <row r="938" ht="10.35" customHeight="1" x14ac:dyDescent="0.2"/>
    <row r="939" ht="10.35" customHeight="1" x14ac:dyDescent="0.2"/>
    <row r="940" ht="10.35" customHeight="1" x14ac:dyDescent="0.2"/>
    <row r="941" ht="10.35" customHeight="1" x14ac:dyDescent="0.2"/>
    <row r="942" ht="10.35" customHeight="1" x14ac:dyDescent="0.2"/>
    <row r="943" ht="10.35" customHeight="1" x14ac:dyDescent="0.2"/>
    <row r="944" ht="10.35" customHeight="1" x14ac:dyDescent="0.2"/>
    <row r="945" ht="10.35" customHeight="1" x14ac:dyDescent="0.2"/>
    <row r="946" ht="10.35" customHeight="1" x14ac:dyDescent="0.2"/>
    <row r="947" ht="10.35" customHeight="1" x14ac:dyDescent="0.2"/>
    <row r="948" ht="10.35" customHeight="1" x14ac:dyDescent="0.2"/>
    <row r="949" ht="10.35" customHeight="1" x14ac:dyDescent="0.2"/>
    <row r="950" ht="10.35" customHeight="1" x14ac:dyDescent="0.2"/>
    <row r="951" ht="10.35" customHeight="1" x14ac:dyDescent="0.2"/>
    <row r="952" ht="10.35" customHeight="1" x14ac:dyDescent="0.2"/>
    <row r="953" ht="10.35" customHeight="1" x14ac:dyDescent="0.2"/>
    <row r="954" ht="10.35" customHeight="1" x14ac:dyDescent="0.2"/>
    <row r="955" ht="10.35" customHeight="1" x14ac:dyDescent="0.2"/>
    <row r="956" ht="10.35" customHeight="1" x14ac:dyDescent="0.2"/>
    <row r="957" ht="10.35" customHeight="1" x14ac:dyDescent="0.2"/>
    <row r="958" ht="10.35" customHeight="1" x14ac:dyDescent="0.2"/>
    <row r="959" ht="10.35" customHeight="1" x14ac:dyDescent="0.2"/>
    <row r="960" ht="10.35" customHeight="1" x14ac:dyDescent="0.2"/>
    <row r="961" ht="10.35" customHeight="1" x14ac:dyDescent="0.2"/>
    <row r="962" ht="10.35" customHeight="1" x14ac:dyDescent="0.2"/>
    <row r="963" ht="10.35" customHeight="1" x14ac:dyDescent="0.2"/>
    <row r="964" ht="10.35" customHeight="1" x14ac:dyDescent="0.2"/>
    <row r="965" ht="10.35" customHeight="1" x14ac:dyDescent="0.2"/>
    <row r="966" ht="10.35" customHeight="1" x14ac:dyDescent="0.2"/>
    <row r="967" ht="10.35" customHeight="1" x14ac:dyDescent="0.2"/>
    <row r="968" ht="10.35" customHeight="1" x14ac:dyDescent="0.2"/>
    <row r="969" ht="10.35" customHeight="1" x14ac:dyDescent="0.2"/>
    <row r="970" ht="10.35" customHeight="1" x14ac:dyDescent="0.2"/>
    <row r="971" ht="10.35" customHeight="1" x14ac:dyDescent="0.2"/>
    <row r="972" ht="10.35" customHeight="1" x14ac:dyDescent="0.2"/>
    <row r="973" ht="10.35" customHeight="1" x14ac:dyDescent="0.2"/>
    <row r="974" ht="10.35" customHeight="1" x14ac:dyDescent="0.2"/>
    <row r="975" ht="10.35" customHeight="1" x14ac:dyDescent="0.2"/>
    <row r="976" ht="10.35" customHeight="1" x14ac:dyDescent="0.2"/>
    <row r="977" ht="10.35" customHeight="1" x14ac:dyDescent="0.2"/>
    <row r="978" ht="10.35" customHeight="1" x14ac:dyDescent="0.2"/>
    <row r="979" ht="10.35" customHeight="1" x14ac:dyDescent="0.2"/>
    <row r="980" ht="10.35" customHeight="1" x14ac:dyDescent="0.2"/>
    <row r="981" ht="10.35" customHeight="1" x14ac:dyDescent="0.2"/>
    <row r="982" ht="10.35" customHeight="1" x14ac:dyDescent="0.2"/>
    <row r="983" ht="10.35" customHeight="1" x14ac:dyDescent="0.2"/>
    <row r="984" ht="10.35" customHeight="1" x14ac:dyDescent="0.2"/>
    <row r="985" ht="10.35" customHeight="1" x14ac:dyDescent="0.2"/>
    <row r="986" ht="10.35" customHeight="1" x14ac:dyDescent="0.2"/>
    <row r="987" ht="10.35" customHeight="1" x14ac:dyDescent="0.2"/>
    <row r="988" ht="10.35" customHeight="1" x14ac:dyDescent="0.2"/>
    <row r="989" ht="10.35" customHeight="1" x14ac:dyDescent="0.2"/>
    <row r="990" ht="10.35" customHeight="1" x14ac:dyDescent="0.2"/>
    <row r="991" ht="10.35" customHeight="1" x14ac:dyDescent="0.2"/>
    <row r="992" ht="10.35" customHeight="1" x14ac:dyDescent="0.2"/>
    <row r="993" ht="10.35" customHeight="1" x14ac:dyDescent="0.2"/>
    <row r="994" ht="10.35" customHeight="1" x14ac:dyDescent="0.2"/>
    <row r="995" ht="10.35" customHeight="1" x14ac:dyDescent="0.2"/>
    <row r="996" ht="10.35" customHeight="1" x14ac:dyDescent="0.2"/>
    <row r="997" ht="10.35" customHeight="1" x14ac:dyDescent="0.2"/>
    <row r="998" ht="10.35" customHeight="1" x14ac:dyDescent="0.2"/>
    <row r="999" ht="10.35" customHeight="1" x14ac:dyDescent="0.2"/>
    <row r="1000" ht="10.35" customHeight="1" x14ac:dyDescent="0.2"/>
    <row r="1001" ht="10.35" customHeight="1" x14ac:dyDescent="0.2"/>
    <row r="1002" ht="10.35" customHeight="1" x14ac:dyDescent="0.2"/>
    <row r="1003" ht="10.35" customHeight="1" x14ac:dyDescent="0.2"/>
    <row r="1004" ht="10.35" customHeight="1" x14ac:dyDescent="0.2"/>
    <row r="1005" ht="10.35" customHeight="1" x14ac:dyDescent="0.2"/>
    <row r="1006" ht="10.35" customHeight="1" x14ac:dyDescent="0.2"/>
    <row r="1007" ht="10.35" customHeight="1" x14ac:dyDescent="0.2"/>
    <row r="1008" ht="10.35" customHeight="1" x14ac:dyDescent="0.2"/>
    <row r="1009" ht="10.35" customHeight="1" x14ac:dyDescent="0.2"/>
    <row r="1010" ht="10.35" customHeight="1" x14ac:dyDescent="0.2"/>
    <row r="1011" ht="10.35" customHeight="1" x14ac:dyDescent="0.2"/>
    <row r="1012" ht="10.35" customHeight="1" x14ac:dyDescent="0.2"/>
    <row r="1013" ht="10.35" customHeight="1" x14ac:dyDescent="0.2"/>
    <row r="1014" ht="10.35" customHeight="1" x14ac:dyDescent="0.2"/>
    <row r="1015" ht="10.35" customHeight="1" x14ac:dyDescent="0.2"/>
    <row r="1016" ht="10.35" customHeight="1" x14ac:dyDescent="0.2"/>
    <row r="1017" ht="10.35" customHeight="1" x14ac:dyDescent="0.2"/>
    <row r="1018" ht="10.35" customHeight="1" x14ac:dyDescent="0.2"/>
    <row r="1019" ht="10.35" customHeight="1" x14ac:dyDescent="0.2"/>
    <row r="1020" ht="10.35" customHeight="1" x14ac:dyDescent="0.2"/>
    <row r="1021" ht="10.35" customHeight="1" x14ac:dyDescent="0.2"/>
    <row r="1022" ht="10.35" customHeight="1" x14ac:dyDescent="0.2"/>
    <row r="1023" ht="10.35" customHeight="1" x14ac:dyDescent="0.2"/>
    <row r="1024" ht="10.35" customHeight="1" x14ac:dyDescent="0.2"/>
    <row r="1025" ht="10.35" customHeight="1" x14ac:dyDescent="0.2"/>
    <row r="1026" ht="10.35" customHeight="1" x14ac:dyDescent="0.2"/>
    <row r="1027" ht="10.35" customHeight="1" x14ac:dyDescent="0.2"/>
    <row r="1028" ht="10.35" customHeight="1" x14ac:dyDescent="0.2"/>
    <row r="1029" ht="10.35" customHeight="1" x14ac:dyDescent="0.2"/>
    <row r="1030" ht="10.35" customHeight="1" x14ac:dyDescent="0.2"/>
    <row r="1031" ht="10.35" customHeight="1" x14ac:dyDescent="0.2"/>
    <row r="1032" ht="10.35" customHeight="1" x14ac:dyDescent="0.2"/>
    <row r="1033" ht="10.35" customHeight="1" x14ac:dyDescent="0.2"/>
    <row r="1034" ht="10.35" customHeight="1" x14ac:dyDescent="0.2"/>
    <row r="1035" ht="10.35" customHeight="1" x14ac:dyDescent="0.2"/>
    <row r="1036" ht="10.35" customHeight="1" x14ac:dyDescent="0.2"/>
    <row r="1037" ht="10.35" customHeight="1" x14ac:dyDescent="0.2"/>
    <row r="1038" ht="10.35" customHeight="1" x14ac:dyDescent="0.2"/>
    <row r="1039" ht="10.35" customHeight="1" x14ac:dyDescent="0.2"/>
    <row r="1040" ht="10.35" customHeight="1" x14ac:dyDescent="0.2"/>
    <row r="1041" ht="10.35" customHeight="1" x14ac:dyDescent="0.2"/>
    <row r="1042" ht="10.35" customHeight="1" x14ac:dyDescent="0.2"/>
    <row r="1043" ht="10.35" customHeight="1" x14ac:dyDescent="0.2"/>
    <row r="1044" ht="10.35" customHeight="1" x14ac:dyDescent="0.2"/>
    <row r="1045" ht="10.35" customHeight="1" x14ac:dyDescent="0.2"/>
    <row r="1046" ht="10.35" customHeight="1" x14ac:dyDescent="0.2"/>
    <row r="1047" ht="10.35" customHeight="1" x14ac:dyDescent="0.2"/>
    <row r="1048" ht="10.35" customHeight="1" x14ac:dyDescent="0.2"/>
    <row r="1049" ht="10.35" customHeight="1" x14ac:dyDescent="0.2"/>
    <row r="1050" ht="10.35" customHeight="1" x14ac:dyDescent="0.2"/>
    <row r="1051" ht="10.35" customHeight="1" x14ac:dyDescent="0.2"/>
    <row r="1052" ht="10.35" customHeight="1" x14ac:dyDescent="0.2"/>
    <row r="1053" ht="10.35" customHeight="1" x14ac:dyDescent="0.2"/>
    <row r="1054" ht="10.35" customHeight="1" x14ac:dyDescent="0.2"/>
    <row r="1055" ht="10.35" customHeight="1" x14ac:dyDescent="0.2"/>
    <row r="1056" ht="10.35" customHeight="1" x14ac:dyDescent="0.2"/>
    <row r="1057" ht="10.35" customHeight="1" x14ac:dyDescent="0.2"/>
    <row r="1058" ht="10.35" customHeight="1" x14ac:dyDescent="0.2"/>
    <row r="1059" ht="10.35" customHeight="1" x14ac:dyDescent="0.2"/>
    <row r="1060" ht="10.35" customHeight="1" x14ac:dyDescent="0.2"/>
    <row r="1061" ht="10.35" customHeight="1" x14ac:dyDescent="0.2"/>
    <row r="1062" ht="10.35" customHeight="1" x14ac:dyDescent="0.2"/>
    <row r="1063" ht="10.35" customHeight="1" x14ac:dyDescent="0.2"/>
    <row r="1064" ht="10.35" customHeight="1" x14ac:dyDescent="0.2"/>
    <row r="1065" ht="10.35" customHeight="1" x14ac:dyDescent="0.2"/>
    <row r="1066" ht="10.35" customHeight="1" x14ac:dyDescent="0.2"/>
    <row r="1067" ht="10.35" customHeight="1" x14ac:dyDescent="0.2"/>
    <row r="1068" ht="10.35" customHeight="1" x14ac:dyDescent="0.2"/>
    <row r="1069" ht="10.35" customHeight="1" x14ac:dyDescent="0.2"/>
    <row r="1070" ht="10.35" customHeight="1" x14ac:dyDescent="0.2"/>
    <row r="1071" ht="10.35" customHeight="1" x14ac:dyDescent="0.2"/>
    <row r="1072" ht="10.35" customHeight="1" x14ac:dyDescent="0.2"/>
    <row r="1073" ht="10.35" customHeight="1" x14ac:dyDescent="0.2"/>
    <row r="1074" ht="10.35" customHeight="1" x14ac:dyDescent="0.2"/>
    <row r="1075" ht="10.35" customHeight="1" x14ac:dyDescent="0.2"/>
    <row r="1076" ht="10.35" customHeight="1" x14ac:dyDescent="0.2"/>
    <row r="1077" ht="10.35" customHeight="1" x14ac:dyDescent="0.2"/>
    <row r="1078" ht="10.35" customHeight="1" x14ac:dyDescent="0.2"/>
    <row r="1079" ht="10.35" customHeight="1" x14ac:dyDescent="0.2"/>
    <row r="1080" ht="10.35" customHeight="1" x14ac:dyDescent="0.2"/>
    <row r="1081" ht="10.35" customHeight="1" x14ac:dyDescent="0.2"/>
    <row r="1082" ht="10.35" customHeight="1" x14ac:dyDescent="0.2"/>
    <row r="1083" ht="10.35" customHeight="1" x14ac:dyDescent="0.2"/>
    <row r="1084" ht="10.35" customHeight="1" x14ac:dyDescent="0.2"/>
    <row r="1085" ht="10.35" customHeight="1" x14ac:dyDescent="0.2"/>
    <row r="1086" ht="10.35" customHeight="1" x14ac:dyDescent="0.2"/>
    <row r="1087" ht="10.35" customHeight="1" x14ac:dyDescent="0.2"/>
    <row r="1088" ht="10.35" customHeight="1" x14ac:dyDescent="0.2"/>
    <row r="1089" ht="10.35" customHeight="1" x14ac:dyDescent="0.2"/>
    <row r="1090" ht="10.35" customHeight="1" x14ac:dyDescent="0.2"/>
    <row r="1091" ht="10.35" customHeight="1" x14ac:dyDescent="0.2"/>
    <row r="1092" ht="10.35" customHeight="1" x14ac:dyDescent="0.2"/>
    <row r="1093" ht="10.35" customHeight="1" x14ac:dyDescent="0.2"/>
    <row r="1094" ht="10.35" customHeight="1" x14ac:dyDescent="0.2"/>
    <row r="1095" ht="10.35" customHeight="1" x14ac:dyDescent="0.2"/>
    <row r="1096" ht="10.35" customHeight="1" x14ac:dyDescent="0.2"/>
    <row r="1097" ht="10.35" customHeight="1" x14ac:dyDescent="0.2"/>
    <row r="1098" ht="10.35" customHeight="1" x14ac:dyDescent="0.2"/>
    <row r="1099" ht="10.35" customHeight="1" x14ac:dyDescent="0.2"/>
    <row r="1100" ht="10.35" customHeight="1" x14ac:dyDescent="0.2"/>
    <row r="1101" ht="10.35" customHeight="1" x14ac:dyDescent="0.2"/>
    <row r="1102" ht="10.35" customHeight="1" x14ac:dyDescent="0.2"/>
    <row r="1103" ht="10.35" customHeight="1" x14ac:dyDescent="0.2"/>
    <row r="1104" ht="10.35" customHeight="1" x14ac:dyDescent="0.2"/>
    <row r="1105" ht="10.35" customHeight="1" x14ac:dyDescent="0.2"/>
    <row r="1106" ht="10.35" customHeight="1" x14ac:dyDescent="0.2"/>
    <row r="1107" ht="10.35" customHeight="1" x14ac:dyDescent="0.2"/>
    <row r="1108" ht="10.35" customHeight="1" x14ac:dyDescent="0.2"/>
    <row r="1109" ht="10.35" customHeight="1" x14ac:dyDescent="0.2"/>
    <row r="1110" ht="10.35" customHeight="1" x14ac:dyDescent="0.2"/>
    <row r="1111" ht="10.35" customHeight="1" x14ac:dyDescent="0.2"/>
    <row r="1112" ht="10.35" customHeight="1" x14ac:dyDescent="0.2"/>
    <row r="1113" ht="10.35" customHeight="1" x14ac:dyDescent="0.2"/>
    <row r="1114" ht="10.35" customHeight="1" x14ac:dyDescent="0.2"/>
    <row r="1115" ht="10.35" customHeight="1" x14ac:dyDescent="0.2"/>
    <row r="1116" ht="10.35" customHeight="1" x14ac:dyDescent="0.2"/>
    <row r="1117" ht="10.35" customHeight="1" x14ac:dyDescent="0.2"/>
    <row r="1118" ht="10.35" customHeight="1" x14ac:dyDescent="0.2"/>
    <row r="1119" ht="10.35" customHeight="1" x14ac:dyDescent="0.2"/>
    <row r="1120" ht="10.35" customHeight="1" x14ac:dyDescent="0.2"/>
    <row r="1121" ht="10.35" customHeight="1" x14ac:dyDescent="0.2"/>
    <row r="1122" ht="10.35" customHeight="1" x14ac:dyDescent="0.2"/>
    <row r="1123" ht="10.35" customHeight="1" x14ac:dyDescent="0.2"/>
    <row r="1124" ht="10.35" customHeight="1" x14ac:dyDescent="0.2"/>
    <row r="1125" ht="10.35" customHeight="1" x14ac:dyDescent="0.2"/>
    <row r="1126" ht="10.35" customHeight="1" x14ac:dyDescent="0.2"/>
    <row r="1127" ht="10.35" customHeight="1" x14ac:dyDescent="0.2"/>
    <row r="1128" ht="10.35" customHeight="1" x14ac:dyDescent="0.2"/>
    <row r="1129" ht="10.35" customHeight="1" x14ac:dyDescent="0.2"/>
    <row r="1130" ht="10.35" customHeight="1" x14ac:dyDescent="0.2"/>
    <row r="1131" ht="10.35" customHeight="1" x14ac:dyDescent="0.2"/>
    <row r="1132" ht="10.35" customHeight="1" x14ac:dyDescent="0.2"/>
    <row r="1133" ht="10.35" customHeight="1" x14ac:dyDescent="0.2"/>
    <row r="1134" ht="10.35" customHeight="1" x14ac:dyDescent="0.2"/>
    <row r="1135" ht="10.35" customHeight="1" x14ac:dyDescent="0.2"/>
    <row r="1136" ht="10.35" customHeight="1" x14ac:dyDescent="0.2"/>
    <row r="1137" ht="10.35" customHeight="1" x14ac:dyDescent="0.2"/>
    <row r="1138" ht="10.35" customHeight="1" x14ac:dyDescent="0.2"/>
    <row r="1139" ht="10.35" customHeight="1" x14ac:dyDescent="0.2"/>
    <row r="1140" ht="10.35" customHeight="1" x14ac:dyDescent="0.2"/>
    <row r="1141" ht="10.35" customHeight="1" x14ac:dyDescent="0.2"/>
    <row r="1142" ht="10.35" customHeight="1" x14ac:dyDescent="0.2"/>
    <row r="1143" ht="10.35" customHeight="1" x14ac:dyDescent="0.2"/>
    <row r="1144" ht="10.35" customHeight="1" x14ac:dyDescent="0.2"/>
    <row r="1145" ht="10.35" customHeight="1" x14ac:dyDescent="0.2"/>
    <row r="1146" ht="10.35" customHeight="1" x14ac:dyDescent="0.2"/>
    <row r="1147" ht="10.35" customHeight="1" x14ac:dyDescent="0.2"/>
    <row r="1148" ht="10.35" customHeight="1" x14ac:dyDescent="0.2"/>
    <row r="1149" ht="10.35" customHeight="1" x14ac:dyDescent="0.2"/>
    <row r="1150" ht="10.35" customHeight="1" x14ac:dyDescent="0.2"/>
    <row r="1151" ht="10.35" customHeight="1" x14ac:dyDescent="0.2"/>
    <row r="1152" ht="10.35" customHeight="1" x14ac:dyDescent="0.2"/>
    <row r="1153" ht="10.35" customHeight="1" x14ac:dyDescent="0.2"/>
    <row r="1154" ht="10.35" customHeight="1" x14ac:dyDescent="0.2"/>
    <row r="1155" ht="10.35" customHeight="1" x14ac:dyDescent="0.2"/>
    <row r="1156" ht="10.35" customHeight="1" x14ac:dyDescent="0.2"/>
    <row r="1157" ht="10.35" customHeight="1" x14ac:dyDescent="0.2"/>
    <row r="1158" ht="10.35" customHeight="1" x14ac:dyDescent="0.2"/>
    <row r="1159" ht="10.35" customHeight="1" x14ac:dyDescent="0.2"/>
    <row r="1160" ht="10.35" customHeight="1" x14ac:dyDescent="0.2"/>
    <row r="1161" ht="10.35" customHeight="1" x14ac:dyDescent="0.2"/>
    <row r="1162" ht="10.35" customHeight="1" x14ac:dyDescent="0.2"/>
    <row r="1163" ht="10.35" customHeight="1" x14ac:dyDescent="0.2"/>
    <row r="1164" ht="10.35" customHeight="1" x14ac:dyDescent="0.2"/>
    <row r="1165" ht="10.35" customHeight="1" x14ac:dyDescent="0.2"/>
    <row r="1166" ht="10.35" customHeight="1" x14ac:dyDescent="0.2"/>
    <row r="1167" ht="10.35" customHeight="1" x14ac:dyDescent="0.2"/>
    <row r="1168" ht="10.35" customHeight="1" x14ac:dyDescent="0.2"/>
    <row r="1169" ht="10.35" customHeight="1" x14ac:dyDescent="0.2"/>
    <row r="1170" ht="10.35" customHeight="1" x14ac:dyDescent="0.2"/>
    <row r="1171" ht="10.35" customHeight="1" x14ac:dyDescent="0.2"/>
    <row r="1172" ht="10.35" customHeight="1" x14ac:dyDescent="0.2"/>
    <row r="1173" ht="10.35" customHeight="1" x14ac:dyDescent="0.2"/>
    <row r="1174" ht="10.35" customHeight="1" x14ac:dyDescent="0.2"/>
    <row r="1175" ht="10.35" customHeight="1" x14ac:dyDescent="0.2"/>
    <row r="1176" ht="10.35" customHeight="1" x14ac:dyDescent="0.2"/>
    <row r="1177" ht="10.35" customHeight="1" x14ac:dyDescent="0.2"/>
    <row r="1178" ht="10.35" customHeight="1" x14ac:dyDescent="0.2"/>
    <row r="1179" ht="10.35" customHeight="1" x14ac:dyDescent="0.2"/>
    <row r="1180" ht="10.35" customHeight="1" x14ac:dyDescent="0.2"/>
    <row r="1181" ht="10.35" customHeight="1" x14ac:dyDescent="0.2"/>
    <row r="1182" ht="10.35" customHeight="1" x14ac:dyDescent="0.2"/>
    <row r="1183" ht="10.35" customHeight="1" x14ac:dyDescent="0.2"/>
    <row r="1184" ht="10.35" customHeight="1" x14ac:dyDescent="0.2"/>
    <row r="1185" ht="10.35" customHeight="1" x14ac:dyDescent="0.2"/>
    <row r="1186" ht="10.35" customHeight="1" x14ac:dyDescent="0.2"/>
    <row r="1187" ht="10.35" customHeight="1" x14ac:dyDescent="0.2"/>
    <row r="1188" ht="10.35" customHeight="1" x14ac:dyDescent="0.2"/>
    <row r="1189" ht="10.35" customHeight="1" x14ac:dyDescent="0.2"/>
    <row r="1190" ht="10.35" customHeight="1" x14ac:dyDescent="0.2"/>
    <row r="1191" ht="10.35" customHeight="1" x14ac:dyDescent="0.2"/>
    <row r="1192" ht="10.35" customHeight="1" x14ac:dyDescent="0.2"/>
    <row r="1193" ht="10.35" customHeight="1" x14ac:dyDescent="0.2"/>
    <row r="1194" ht="10.35" customHeight="1" x14ac:dyDescent="0.2"/>
    <row r="1195" ht="10.35" customHeight="1" x14ac:dyDescent="0.2"/>
    <row r="1196" ht="10.35" customHeight="1" x14ac:dyDescent="0.2"/>
    <row r="1197" ht="10.35" customHeight="1" x14ac:dyDescent="0.2"/>
    <row r="1198" ht="10.35" customHeight="1" x14ac:dyDescent="0.2"/>
    <row r="1199" ht="10.35" customHeight="1" x14ac:dyDescent="0.2"/>
    <row r="1200" ht="10.35" customHeight="1" x14ac:dyDescent="0.2"/>
    <row r="1201" ht="10.35" customHeight="1" x14ac:dyDescent="0.2"/>
    <row r="1202" ht="10.35" customHeight="1" x14ac:dyDescent="0.2"/>
    <row r="1203" ht="10.35" customHeight="1" x14ac:dyDescent="0.2"/>
    <row r="1204" ht="10.35" customHeight="1" x14ac:dyDescent="0.2"/>
    <row r="1205" ht="10.35" customHeight="1" x14ac:dyDescent="0.2"/>
    <row r="1206" ht="10.35" customHeight="1" x14ac:dyDescent="0.2"/>
    <row r="1207" ht="10.35" customHeight="1" x14ac:dyDescent="0.2"/>
    <row r="1208" ht="10.35" customHeight="1" x14ac:dyDescent="0.2"/>
    <row r="1209" ht="10.35" customHeight="1" x14ac:dyDescent="0.2"/>
    <row r="1210" ht="10.35" customHeight="1" x14ac:dyDescent="0.2"/>
    <row r="1211" ht="10.35" customHeight="1" x14ac:dyDescent="0.2"/>
    <row r="1212" ht="10.35" customHeight="1" x14ac:dyDescent="0.2"/>
    <row r="1213" ht="10.35" customHeight="1" x14ac:dyDescent="0.2"/>
    <row r="1214" ht="10.35" customHeight="1" x14ac:dyDescent="0.2"/>
    <row r="1215" ht="10.35" customHeight="1" x14ac:dyDescent="0.2"/>
    <row r="1216" ht="10.35" customHeight="1" x14ac:dyDescent="0.2"/>
    <row r="1217" ht="10.35" customHeight="1" x14ac:dyDescent="0.2"/>
    <row r="1218" ht="10.35" customHeight="1" x14ac:dyDescent="0.2"/>
    <row r="1219" ht="10.35" customHeight="1" x14ac:dyDescent="0.2"/>
    <row r="1220" ht="10.35" customHeight="1" x14ac:dyDescent="0.2"/>
    <row r="1221" ht="10.35" customHeight="1" x14ac:dyDescent="0.2"/>
    <row r="1222" ht="10.35" customHeight="1" x14ac:dyDescent="0.2"/>
    <row r="1223" ht="10.35" customHeight="1" x14ac:dyDescent="0.2"/>
    <row r="1224" ht="10.35" customHeight="1" x14ac:dyDescent="0.2"/>
    <row r="1225" ht="10.35" customHeight="1" x14ac:dyDescent="0.2"/>
    <row r="1226" ht="10.35" customHeight="1" x14ac:dyDescent="0.2"/>
    <row r="1227" ht="10.35" customHeight="1" x14ac:dyDescent="0.2"/>
    <row r="1228" ht="10.35" customHeight="1" x14ac:dyDescent="0.2"/>
    <row r="1229" ht="10.35" customHeight="1" x14ac:dyDescent="0.2"/>
    <row r="1230" ht="10.35" customHeight="1" x14ac:dyDescent="0.2"/>
    <row r="1231" ht="10.35" customHeight="1" x14ac:dyDescent="0.2"/>
    <row r="1232" ht="10.35" customHeight="1" x14ac:dyDescent="0.2"/>
    <row r="1233" ht="10.35" customHeight="1" x14ac:dyDescent="0.2"/>
    <row r="1234" ht="10.35" customHeight="1" x14ac:dyDescent="0.2"/>
    <row r="1235" ht="10.35" customHeight="1" x14ac:dyDescent="0.2"/>
    <row r="1236" ht="10.35" customHeight="1" x14ac:dyDescent="0.2"/>
    <row r="1237" ht="10.35" customHeight="1" x14ac:dyDescent="0.2"/>
    <row r="1238" ht="10.35" customHeight="1" x14ac:dyDescent="0.2"/>
    <row r="1239" ht="10.35" customHeight="1" x14ac:dyDescent="0.2"/>
    <row r="1240" ht="10.35" customHeight="1" x14ac:dyDescent="0.2"/>
    <row r="1241" ht="10.35" customHeight="1" x14ac:dyDescent="0.2"/>
    <row r="1242" ht="10.35" customHeight="1" x14ac:dyDescent="0.2"/>
    <row r="1243" ht="10.35" customHeight="1" x14ac:dyDescent="0.2"/>
    <row r="1244" ht="10.35" customHeight="1" x14ac:dyDescent="0.2"/>
    <row r="1245" ht="10.35" customHeight="1" x14ac:dyDescent="0.2"/>
    <row r="1246" ht="10.35" customHeight="1" x14ac:dyDescent="0.2"/>
    <row r="1247" ht="10.35" customHeight="1" x14ac:dyDescent="0.2"/>
    <row r="1248" ht="10.35" customHeight="1" x14ac:dyDescent="0.2"/>
    <row r="1249" ht="10.35" customHeight="1" x14ac:dyDescent="0.2"/>
    <row r="1250" ht="10.35" customHeight="1" x14ac:dyDescent="0.2"/>
    <row r="1251" ht="10.35" customHeight="1" x14ac:dyDescent="0.2"/>
    <row r="1252" ht="10.35" customHeight="1" x14ac:dyDescent="0.2"/>
    <row r="1253" ht="10.35" customHeight="1" x14ac:dyDescent="0.2"/>
    <row r="1254" ht="10.35" customHeight="1" x14ac:dyDescent="0.2"/>
    <row r="1255" ht="10.35" customHeight="1" x14ac:dyDescent="0.2"/>
    <row r="1256" ht="10.35" customHeight="1" x14ac:dyDescent="0.2"/>
    <row r="1257" ht="10.35" customHeight="1" x14ac:dyDescent="0.2"/>
    <row r="1258" ht="10.35" customHeight="1" x14ac:dyDescent="0.2"/>
    <row r="1259" ht="10.35" customHeight="1" x14ac:dyDescent="0.2"/>
    <row r="1260" ht="10.35" customHeight="1" x14ac:dyDescent="0.2"/>
    <row r="1261" ht="10.35" customHeight="1" x14ac:dyDescent="0.2"/>
    <row r="1262" ht="10.35" customHeight="1" x14ac:dyDescent="0.2"/>
    <row r="1263" ht="10.35" customHeight="1" x14ac:dyDescent="0.2"/>
    <row r="1264" ht="10.35" customHeight="1" x14ac:dyDescent="0.2"/>
    <row r="1265" ht="10.35" customHeight="1" x14ac:dyDescent="0.2"/>
    <row r="1266" ht="10.35" customHeight="1" x14ac:dyDescent="0.2"/>
    <row r="1267" ht="10.35" customHeight="1" x14ac:dyDescent="0.2"/>
    <row r="1268" ht="10.35" customHeight="1" x14ac:dyDescent="0.2"/>
    <row r="1269" ht="10.35" customHeight="1" x14ac:dyDescent="0.2"/>
    <row r="1270" ht="10.35" customHeight="1" x14ac:dyDescent="0.2"/>
    <row r="1271" ht="10.35" customHeight="1" x14ac:dyDescent="0.2"/>
    <row r="1272" ht="10.35" customHeight="1" x14ac:dyDescent="0.2"/>
    <row r="1273" ht="10.35" customHeight="1" x14ac:dyDescent="0.2"/>
    <row r="1274" ht="10.35" customHeight="1" x14ac:dyDescent="0.2"/>
    <row r="1275" ht="10.35" customHeight="1" x14ac:dyDescent="0.2"/>
    <row r="1276" ht="10.35" customHeight="1" x14ac:dyDescent="0.2"/>
    <row r="1277" ht="10.35" customHeight="1" x14ac:dyDescent="0.2"/>
    <row r="1278" ht="10.35" customHeight="1" x14ac:dyDescent="0.2"/>
    <row r="1279" ht="10.35" customHeight="1" x14ac:dyDescent="0.2"/>
    <row r="1280" ht="10.35" customHeight="1" x14ac:dyDescent="0.2"/>
    <row r="1281" ht="10.35" customHeight="1" x14ac:dyDescent="0.2"/>
    <row r="1282" ht="10.35" customHeight="1" x14ac:dyDescent="0.2"/>
    <row r="1283" ht="10.35" customHeight="1" x14ac:dyDescent="0.2"/>
    <row r="1284" ht="10.35" customHeight="1" x14ac:dyDescent="0.2"/>
    <row r="1285" ht="10.35" customHeight="1" x14ac:dyDescent="0.2"/>
    <row r="1286" ht="10.35" customHeight="1" x14ac:dyDescent="0.2"/>
    <row r="1287" ht="10.35" customHeight="1" x14ac:dyDescent="0.2"/>
    <row r="1288" ht="10.35" customHeight="1" x14ac:dyDescent="0.2"/>
    <row r="1289" ht="10.35" customHeight="1" x14ac:dyDescent="0.2"/>
    <row r="1290" ht="10.35" customHeight="1" x14ac:dyDescent="0.2"/>
    <row r="1291" ht="10.35" customHeight="1" x14ac:dyDescent="0.2"/>
    <row r="1292" ht="10.35" customHeight="1" x14ac:dyDescent="0.2"/>
    <row r="1293" ht="10.35" customHeight="1" x14ac:dyDescent="0.2"/>
    <row r="1294" ht="10.35" customHeight="1" x14ac:dyDescent="0.2"/>
    <row r="1295" ht="10.35" customHeight="1" x14ac:dyDescent="0.2"/>
    <row r="1296" ht="10.35" customHeight="1" x14ac:dyDescent="0.2"/>
    <row r="1297" ht="10.35" customHeight="1" x14ac:dyDescent="0.2"/>
    <row r="1298" ht="10.35" customHeight="1" x14ac:dyDescent="0.2"/>
    <row r="1299" ht="10.35" customHeight="1" x14ac:dyDescent="0.2"/>
    <row r="1300" ht="10.35" customHeight="1" x14ac:dyDescent="0.2"/>
    <row r="1301" ht="10.35" customHeight="1" x14ac:dyDescent="0.2"/>
    <row r="1302" ht="10.35" customHeight="1" x14ac:dyDescent="0.2"/>
    <row r="1303" ht="10.35" customHeight="1" x14ac:dyDescent="0.2"/>
    <row r="1304" ht="10.35" customHeight="1" x14ac:dyDescent="0.2"/>
    <row r="1305" ht="10.35" customHeight="1" x14ac:dyDescent="0.2"/>
    <row r="1306" ht="10.35" customHeight="1" x14ac:dyDescent="0.2"/>
    <row r="1307" ht="10.35" customHeight="1" x14ac:dyDescent="0.2"/>
    <row r="1308" ht="10.35" customHeight="1" x14ac:dyDescent="0.2"/>
    <row r="1309" ht="10.35" customHeight="1" x14ac:dyDescent="0.2"/>
    <row r="1310" ht="10.35" customHeight="1" x14ac:dyDescent="0.2"/>
    <row r="1311" ht="10.35" customHeight="1" x14ac:dyDescent="0.2"/>
    <row r="1312" ht="10.35" customHeight="1" x14ac:dyDescent="0.2"/>
    <row r="1313" ht="10.35" customHeight="1" x14ac:dyDescent="0.2"/>
    <row r="1314" ht="10.35" customHeight="1" x14ac:dyDescent="0.2"/>
    <row r="1315" ht="10.35" customHeight="1" x14ac:dyDescent="0.2"/>
    <row r="1316" ht="10.35" customHeight="1" x14ac:dyDescent="0.2"/>
    <row r="1317" ht="10.35" customHeight="1" x14ac:dyDescent="0.2"/>
    <row r="1318" ht="10.35" customHeight="1" x14ac:dyDescent="0.2"/>
    <row r="1319" ht="10.35" customHeight="1" x14ac:dyDescent="0.2"/>
    <row r="1320" ht="10.35" customHeight="1" x14ac:dyDescent="0.2"/>
    <row r="1321" ht="10.35" customHeight="1" x14ac:dyDescent="0.2"/>
    <row r="1322" ht="10.35" customHeight="1" x14ac:dyDescent="0.2"/>
    <row r="1323" ht="10.35" customHeight="1" x14ac:dyDescent="0.2"/>
    <row r="1324" ht="10.35" customHeight="1" x14ac:dyDescent="0.2"/>
    <row r="1325" ht="10.35" customHeight="1" x14ac:dyDescent="0.2"/>
    <row r="1326" ht="10.35" customHeight="1" x14ac:dyDescent="0.2"/>
    <row r="1327" ht="10.35" customHeight="1" x14ac:dyDescent="0.2"/>
    <row r="1328" ht="10.35" customHeight="1" x14ac:dyDescent="0.2"/>
    <row r="1329" ht="10.35" customHeight="1" x14ac:dyDescent="0.2"/>
    <row r="1330" ht="10.35" customHeight="1" x14ac:dyDescent="0.2"/>
    <row r="1331" ht="10.35" customHeight="1" x14ac:dyDescent="0.2"/>
    <row r="1332" ht="10.35" customHeight="1" x14ac:dyDescent="0.2"/>
    <row r="1333" ht="10.35" customHeight="1" x14ac:dyDescent="0.2"/>
    <row r="1334" ht="10.35" customHeight="1" x14ac:dyDescent="0.2"/>
    <row r="1335" ht="10.35" customHeight="1" x14ac:dyDescent="0.2"/>
    <row r="1336" ht="10.35" customHeight="1" x14ac:dyDescent="0.2"/>
    <row r="1337" ht="10.35" customHeight="1" x14ac:dyDescent="0.2"/>
    <row r="1338" ht="10.35" customHeight="1" x14ac:dyDescent="0.2"/>
    <row r="1339" ht="10.35" customHeight="1" x14ac:dyDescent="0.2"/>
    <row r="1340" ht="10.35" customHeight="1" x14ac:dyDescent="0.2"/>
    <row r="1341" ht="10.35" customHeight="1" x14ac:dyDescent="0.2"/>
    <row r="1342" ht="10.35" customHeight="1" x14ac:dyDescent="0.2"/>
    <row r="1343" ht="10.35" customHeight="1" x14ac:dyDescent="0.2"/>
    <row r="1344" ht="10.35" customHeight="1" x14ac:dyDescent="0.2"/>
    <row r="1345" ht="10.35" customHeight="1" x14ac:dyDescent="0.2"/>
    <row r="1346" ht="10.35" customHeight="1" x14ac:dyDescent="0.2"/>
    <row r="1347" ht="10.35" customHeight="1" x14ac:dyDescent="0.2"/>
    <row r="1348" ht="10.35" customHeight="1" x14ac:dyDescent="0.2"/>
    <row r="1349" ht="10.35" customHeight="1" x14ac:dyDescent="0.2"/>
    <row r="1350" ht="10.35" customHeight="1" x14ac:dyDescent="0.2"/>
    <row r="1351" ht="10.35" customHeight="1" x14ac:dyDescent="0.2"/>
    <row r="1352" ht="10.35" customHeight="1" x14ac:dyDescent="0.2"/>
    <row r="1353" ht="10.35" customHeight="1" x14ac:dyDescent="0.2"/>
    <row r="1354" ht="10.35" customHeight="1" x14ac:dyDescent="0.2"/>
    <row r="1355" ht="10.35" customHeight="1" x14ac:dyDescent="0.2"/>
    <row r="1356" ht="10.35" customHeight="1" x14ac:dyDescent="0.2"/>
    <row r="1357" ht="10.35" customHeight="1" x14ac:dyDescent="0.2"/>
    <row r="1358" ht="10.35" customHeight="1" x14ac:dyDescent="0.2"/>
    <row r="1359" ht="10.35" customHeight="1" x14ac:dyDescent="0.2"/>
    <row r="1360" ht="10.35" customHeight="1" x14ac:dyDescent="0.2"/>
    <row r="1361" ht="10.35" customHeight="1" x14ac:dyDescent="0.2"/>
    <row r="1362" ht="10.35" customHeight="1" x14ac:dyDescent="0.2"/>
    <row r="1363" ht="10.35" customHeight="1" x14ac:dyDescent="0.2"/>
    <row r="1364" ht="10.35" customHeight="1" x14ac:dyDescent="0.2"/>
    <row r="1365" ht="10.35" customHeight="1" x14ac:dyDescent="0.2"/>
    <row r="1366" ht="10.35" customHeight="1" x14ac:dyDescent="0.2"/>
    <row r="1367" ht="10.35" customHeight="1" x14ac:dyDescent="0.2"/>
    <row r="1368" ht="10.35" customHeight="1" x14ac:dyDescent="0.2"/>
    <row r="1369" ht="10.35" customHeight="1" x14ac:dyDescent="0.2"/>
    <row r="1370" ht="10.35" customHeight="1" x14ac:dyDescent="0.2"/>
    <row r="1371" ht="10.35" customHeight="1" x14ac:dyDescent="0.2"/>
    <row r="1372" ht="10.35" customHeight="1" x14ac:dyDescent="0.2"/>
    <row r="1373" ht="10.35" customHeight="1" x14ac:dyDescent="0.2"/>
    <row r="1374" ht="10.35" customHeight="1" x14ac:dyDescent="0.2"/>
    <row r="1375" ht="10.35" customHeight="1" x14ac:dyDescent="0.2"/>
    <row r="1376" ht="10.35" customHeight="1" x14ac:dyDescent="0.2"/>
    <row r="1377" ht="10.35" customHeight="1" x14ac:dyDescent="0.2"/>
    <row r="1378" ht="10.35" customHeight="1" x14ac:dyDescent="0.2"/>
    <row r="1379" ht="10.35" customHeight="1" x14ac:dyDescent="0.2"/>
    <row r="1380" ht="10.35" customHeight="1" x14ac:dyDescent="0.2"/>
    <row r="1381" ht="10.35" customHeight="1" x14ac:dyDescent="0.2"/>
    <row r="1382" ht="10.35" customHeight="1" x14ac:dyDescent="0.2"/>
    <row r="1383" ht="10.35" customHeight="1" x14ac:dyDescent="0.2"/>
    <row r="1384" ht="10.35" customHeight="1" x14ac:dyDescent="0.2"/>
    <row r="1385" ht="10.35" customHeight="1" x14ac:dyDescent="0.2"/>
    <row r="1386" ht="10.35" customHeight="1" x14ac:dyDescent="0.2"/>
    <row r="1387" ht="10.35" customHeight="1" x14ac:dyDescent="0.2"/>
    <row r="1388" ht="10.35" customHeight="1" x14ac:dyDescent="0.2"/>
    <row r="1389" ht="10.35" customHeight="1" x14ac:dyDescent="0.2"/>
    <row r="1390" ht="10.35" customHeight="1" x14ac:dyDescent="0.2"/>
    <row r="1391" ht="10.35" customHeight="1" x14ac:dyDescent="0.2"/>
    <row r="1392" ht="10.35" customHeight="1" x14ac:dyDescent="0.2"/>
    <row r="1393" ht="10.35" customHeight="1" x14ac:dyDescent="0.2"/>
    <row r="1394" ht="10.35" customHeight="1" x14ac:dyDescent="0.2"/>
    <row r="1395" ht="10.35" customHeight="1" x14ac:dyDescent="0.2"/>
    <row r="1396" ht="10.35" customHeight="1" x14ac:dyDescent="0.2"/>
    <row r="1397" ht="10.35" customHeight="1" x14ac:dyDescent="0.2"/>
    <row r="1398" ht="10.35" customHeight="1" x14ac:dyDescent="0.2"/>
    <row r="1399" ht="10.35" customHeight="1" x14ac:dyDescent="0.2"/>
    <row r="1400" ht="10.35" customHeight="1" x14ac:dyDescent="0.2"/>
    <row r="1401" ht="10.35" customHeight="1" x14ac:dyDescent="0.2"/>
    <row r="1402" ht="10.35" customHeight="1" x14ac:dyDescent="0.2"/>
    <row r="1403" ht="10.35" customHeight="1" x14ac:dyDescent="0.2"/>
    <row r="1404" ht="10.35" customHeight="1" x14ac:dyDescent="0.2"/>
    <row r="1405" ht="10.35" customHeight="1" x14ac:dyDescent="0.2"/>
    <row r="1406" ht="10.35" customHeight="1" x14ac:dyDescent="0.2"/>
    <row r="1407" ht="10.35" customHeight="1" x14ac:dyDescent="0.2"/>
    <row r="1408" ht="10.35" customHeight="1" x14ac:dyDescent="0.2"/>
    <row r="1409" ht="10.35" customHeight="1" x14ac:dyDescent="0.2"/>
    <row r="1410" ht="10.35" customHeight="1" x14ac:dyDescent="0.2"/>
    <row r="1411" ht="10.35" customHeight="1" x14ac:dyDescent="0.2"/>
    <row r="1412" ht="10.35" customHeight="1" x14ac:dyDescent="0.2"/>
    <row r="1413" ht="10.35" customHeight="1" x14ac:dyDescent="0.2"/>
    <row r="1414" ht="10.35" customHeight="1" x14ac:dyDescent="0.2"/>
    <row r="1415" ht="10.35" customHeight="1" x14ac:dyDescent="0.2"/>
    <row r="1416" ht="10.35" customHeight="1" x14ac:dyDescent="0.2"/>
    <row r="1417" ht="10.35" customHeight="1" x14ac:dyDescent="0.2"/>
    <row r="1418" ht="10.35" customHeight="1" x14ac:dyDescent="0.2"/>
    <row r="1419" ht="10.35" customHeight="1" x14ac:dyDescent="0.2"/>
    <row r="1420" ht="10.35" customHeight="1" x14ac:dyDescent="0.2"/>
    <row r="1421" ht="10.35" customHeight="1" x14ac:dyDescent="0.2"/>
    <row r="1422" ht="10.35" customHeight="1" x14ac:dyDescent="0.2"/>
    <row r="1423" ht="10.35" customHeight="1" x14ac:dyDescent="0.2"/>
    <row r="1424" ht="10.35" customHeight="1" x14ac:dyDescent="0.2"/>
    <row r="1425" ht="10.35" customHeight="1" x14ac:dyDescent="0.2"/>
    <row r="1426" ht="10.35" customHeight="1" x14ac:dyDescent="0.2"/>
    <row r="1427" ht="10.35" customHeight="1" x14ac:dyDescent="0.2"/>
    <row r="1428" ht="10.35" customHeight="1" x14ac:dyDescent="0.2"/>
    <row r="1429" ht="10.35" customHeight="1" x14ac:dyDescent="0.2"/>
    <row r="1430" ht="10.35" customHeight="1" x14ac:dyDescent="0.2"/>
    <row r="1431" ht="10.35" customHeight="1" x14ac:dyDescent="0.2"/>
    <row r="1432" ht="10.35" customHeight="1" x14ac:dyDescent="0.2"/>
    <row r="1433" ht="10.35" customHeight="1" x14ac:dyDescent="0.2"/>
    <row r="1434" ht="10.35" customHeight="1" x14ac:dyDescent="0.2"/>
    <row r="1435" ht="10.35" customHeight="1" x14ac:dyDescent="0.2"/>
    <row r="1436" ht="10.35" customHeight="1" x14ac:dyDescent="0.2"/>
    <row r="1437" ht="10.35" customHeight="1" x14ac:dyDescent="0.2"/>
    <row r="1438" ht="10.35" customHeight="1" x14ac:dyDescent="0.2"/>
    <row r="1439" ht="10.35" customHeight="1" x14ac:dyDescent="0.2"/>
    <row r="1440" ht="10.35" customHeight="1" x14ac:dyDescent="0.2"/>
    <row r="1441" ht="10.35" customHeight="1" x14ac:dyDescent="0.2"/>
    <row r="1442" ht="10.35" customHeight="1" x14ac:dyDescent="0.2"/>
    <row r="1443" ht="10.35" customHeight="1" x14ac:dyDescent="0.2"/>
    <row r="1444" ht="10.35" customHeight="1" x14ac:dyDescent="0.2"/>
    <row r="1445" ht="10.35" customHeight="1" x14ac:dyDescent="0.2"/>
    <row r="1446" ht="10.35" customHeight="1" x14ac:dyDescent="0.2"/>
    <row r="1447" ht="10.35" customHeight="1" x14ac:dyDescent="0.2"/>
    <row r="1448" ht="10.35" customHeight="1" x14ac:dyDescent="0.2"/>
    <row r="1449" ht="10.35" customHeight="1" x14ac:dyDescent="0.2"/>
    <row r="1450" ht="10.35" customHeight="1" x14ac:dyDescent="0.2"/>
    <row r="1451" ht="10.35" customHeight="1" x14ac:dyDescent="0.2"/>
    <row r="1452" ht="10.35" customHeight="1" x14ac:dyDescent="0.2"/>
    <row r="1453" ht="10.35" customHeight="1" x14ac:dyDescent="0.2"/>
    <row r="1454" ht="10.35" customHeight="1" x14ac:dyDescent="0.2"/>
    <row r="1455" ht="10.35" customHeight="1" x14ac:dyDescent="0.2"/>
    <row r="1456" ht="10.35" customHeight="1" x14ac:dyDescent="0.2"/>
    <row r="1457" ht="10.35" customHeight="1" x14ac:dyDescent="0.2"/>
    <row r="1458" ht="10.35" customHeight="1" x14ac:dyDescent="0.2"/>
    <row r="1459" ht="10.35" customHeight="1" x14ac:dyDescent="0.2"/>
    <row r="1460" ht="10.35" customHeight="1" x14ac:dyDescent="0.2"/>
    <row r="1461" ht="10.35" customHeight="1" x14ac:dyDescent="0.2"/>
    <row r="1462" ht="10.35" customHeight="1" x14ac:dyDescent="0.2"/>
    <row r="1463" ht="10.35" customHeight="1" x14ac:dyDescent="0.2"/>
    <row r="1464" ht="10.35" customHeight="1" x14ac:dyDescent="0.2"/>
    <row r="1465" ht="10.35" customHeight="1" x14ac:dyDescent="0.2"/>
    <row r="1466" ht="10.35" customHeight="1" x14ac:dyDescent="0.2"/>
    <row r="1467" ht="10.35" customHeight="1" x14ac:dyDescent="0.2"/>
    <row r="1468" ht="10.35" customHeight="1" x14ac:dyDescent="0.2"/>
    <row r="1469" ht="10.35" customHeight="1" x14ac:dyDescent="0.2"/>
    <row r="1470" ht="10.35" customHeight="1" x14ac:dyDescent="0.2"/>
    <row r="1471" ht="10.35" customHeight="1" x14ac:dyDescent="0.2"/>
    <row r="1472" ht="10.35" customHeight="1" x14ac:dyDescent="0.2"/>
    <row r="1473" ht="10.35" customHeight="1" x14ac:dyDescent="0.2"/>
    <row r="1474" ht="10.35" customHeight="1" x14ac:dyDescent="0.2"/>
    <row r="1475" ht="10.35" customHeight="1" x14ac:dyDescent="0.2"/>
    <row r="1476" ht="10.35" customHeight="1" x14ac:dyDescent="0.2"/>
    <row r="1477" ht="10.35" customHeight="1" x14ac:dyDescent="0.2"/>
    <row r="1478" ht="10.35" customHeight="1" x14ac:dyDescent="0.2"/>
    <row r="1479" ht="10.35" customHeight="1" x14ac:dyDescent="0.2"/>
    <row r="1480" ht="10.35" customHeight="1" x14ac:dyDescent="0.2"/>
    <row r="1481" ht="10.35" customHeight="1" x14ac:dyDescent="0.2"/>
    <row r="1482" ht="10.35" customHeight="1" x14ac:dyDescent="0.2"/>
    <row r="1483" ht="10.35" customHeight="1" x14ac:dyDescent="0.2"/>
    <row r="1484" ht="10.35" customHeight="1" x14ac:dyDescent="0.2"/>
    <row r="1485" ht="10.35" customHeight="1" x14ac:dyDescent="0.2"/>
    <row r="1486" ht="10.35" customHeight="1" x14ac:dyDescent="0.2"/>
    <row r="1487" ht="10.35" customHeight="1" x14ac:dyDescent="0.2"/>
    <row r="1488" ht="10.35" customHeight="1" x14ac:dyDescent="0.2"/>
    <row r="1489" ht="10.35" customHeight="1" x14ac:dyDescent="0.2"/>
    <row r="1490" ht="10.35" customHeight="1" x14ac:dyDescent="0.2"/>
    <row r="1491" ht="10.35" customHeight="1" x14ac:dyDescent="0.2"/>
    <row r="1492" ht="10.35" customHeight="1" x14ac:dyDescent="0.2"/>
    <row r="1493" ht="10.35" customHeight="1" x14ac:dyDescent="0.2"/>
    <row r="1494" ht="10.35" customHeight="1" x14ac:dyDescent="0.2"/>
    <row r="1495" ht="10.35" customHeight="1" x14ac:dyDescent="0.2"/>
    <row r="1496" ht="10.35" customHeight="1" x14ac:dyDescent="0.2"/>
    <row r="1497" ht="10.35" customHeight="1" x14ac:dyDescent="0.2"/>
    <row r="1498" ht="10.35" customHeight="1" x14ac:dyDescent="0.2"/>
    <row r="1499" ht="10.35" customHeight="1" x14ac:dyDescent="0.2"/>
    <row r="1500" ht="10.35" customHeight="1" x14ac:dyDescent="0.2"/>
    <row r="1501" ht="10.35" customHeight="1" x14ac:dyDescent="0.2"/>
    <row r="1502" ht="10.35" customHeight="1" x14ac:dyDescent="0.2"/>
    <row r="1503" ht="10.35" customHeight="1" x14ac:dyDescent="0.2"/>
    <row r="1504" ht="10.35" customHeight="1" x14ac:dyDescent="0.2"/>
    <row r="1505" ht="10.35" customHeight="1" x14ac:dyDescent="0.2"/>
    <row r="1506" ht="10.35" customHeight="1" x14ac:dyDescent="0.2"/>
    <row r="1507" ht="10.35" customHeight="1" x14ac:dyDescent="0.2"/>
    <row r="1508" ht="10.35" customHeight="1" x14ac:dyDescent="0.2"/>
    <row r="1509" ht="10.35" customHeight="1" x14ac:dyDescent="0.2"/>
    <row r="1510" ht="10.35" customHeight="1" x14ac:dyDescent="0.2"/>
    <row r="1511" ht="10.35" customHeight="1" x14ac:dyDescent="0.2"/>
    <row r="1512" ht="10.35" customHeight="1" x14ac:dyDescent="0.2"/>
    <row r="1513" ht="10.35" customHeight="1" x14ac:dyDescent="0.2"/>
    <row r="1514" ht="10.35" customHeight="1" x14ac:dyDescent="0.2"/>
    <row r="1515" ht="10.35" customHeight="1" x14ac:dyDescent="0.2"/>
    <row r="1516" ht="10.35" customHeight="1" x14ac:dyDescent="0.2"/>
    <row r="1517" ht="10.35" customHeight="1" x14ac:dyDescent="0.2"/>
    <row r="1518" ht="10.35" customHeight="1" x14ac:dyDescent="0.2"/>
    <row r="1519" ht="10.35" customHeight="1" x14ac:dyDescent="0.2"/>
    <row r="1520" ht="10.35" customHeight="1" x14ac:dyDescent="0.2"/>
    <row r="1521" ht="10.35" customHeight="1" x14ac:dyDescent="0.2"/>
    <row r="1522" ht="10.35" customHeight="1" x14ac:dyDescent="0.2"/>
    <row r="1523" ht="10.35" customHeight="1" x14ac:dyDescent="0.2"/>
    <row r="1524" ht="10.35" customHeight="1" x14ac:dyDescent="0.2"/>
    <row r="1525" ht="10.35" customHeight="1" x14ac:dyDescent="0.2"/>
    <row r="1526" ht="10.35" customHeight="1" x14ac:dyDescent="0.2"/>
    <row r="1527" ht="10.35" customHeight="1" x14ac:dyDescent="0.2"/>
    <row r="1528" ht="10.35" customHeight="1" x14ac:dyDescent="0.2"/>
    <row r="1529" ht="10.35" customHeight="1" x14ac:dyDescent="0.2"/>
    <row r="1530" ht="10.35" customHeight="1" x14ac:dyDescent="0.2"/>
    <row r="1531" ht="10.35" customHeight="1" x14ac:dyDescent="0.2"/>
    <row r="1532" ht="10.35" customHeight="1" x14ac:dyDescent="0.2"/>
    <row r="1533" ht="10.35" customHeight="1" x14ac:dyDescent="0.2"/>
    <row r="1534" ht="10.35" customHeight="1" x14ac:dyDescent="0.2"/>
    <row r="1535" ht="10.35" customHeight="1" x14ac:dyDescent="0.2"/>
    <row r="1536" ht="10.35" customHeight="1" x14ac:dyDescent="0.2"/>
    <row r="1537" ht="10.35" customHeight="1" x14ac:dyDescent="0.2"/>
    <row r="1538" ht="10.35" customHeight="1" x14ac:dyDescent="0.2"/>
    <row r="1539" ht="10.35" customHeight="1" x14ac:dyDescent="0.2"/>
    <row r="1540" ht="10.35" customHeight="1" x14ac:dyDescent="0.2"/>
    <row r="1541" ht="10.35" customHeight="1" x14ac:dyDescent="0.2"/>
    <row r="1542" ht="10.35" customHeight="1" x14ac:dyDescent="0.2"/>
    <row r="1543" ht="10.35" customHeight="1" x14ac:dyDescent="0.2"/>
    <row r="1544" ht="10.35" customHeight="1" x14ac:dyDescent="0.2"/>
    <row r="1545" ht="10.35" customHeight="1" x14ac:dyDescent="0.2"/>
    <row r="1546" ht="10.35" customHeight="1" x14ac:dyDescent="0.2"/>
    <row r="1547" ht="10.35" customHeight="1" x14ac:dyDescent="0.2"/>
    <row r="1548" ht="10.35" customHeight="1" x14ac:dyDescent="0.2"/>
    <row r="1549" ht="10.35" customHeight="1" x14ac:dyDescent="0.2"/>
    <row r="1550" ht="10.35" customHeight="1" x14ac:dyDescent="0.2"/>
    <row r="1551" ht="10.35" customHeight="1" x14ac:dyDescent="0.2"/>
    <row r="1552" ht="10.35" customHeight="1" x14ac:dyDescent="0.2"/>
    <row r="1553" ht="10.35" customHeight="1" x14ac:dyDescent="0.2"/>
    <row r="1554" ht="10.35" customHeight="1" x14ac:dyDescent="0.2"/>
    <row r="1555" ht="10.35" customHeight="1" x14ac:dyDescent="0.2"/>
    <row r="1556" ht="10.35" customHeight="1" x14ac:dyDescent="0.2"/>
    <row r="1557" ht="10.35" customHeight="1" x14ac:dyDescent="0.2"/>
    <row r="1558" ht="10.35" customHeight="1" x14ac:dyDescent="0.2"/>
    <row r="1559" ht="10.35" customHeight="1" x14ac:dyDescent="0.2"/>
    <row r="1560" ht="10.35" customHeight="1" x14ac:dyDescent="0.2"/>
    <row r="1561" ht="10.35" customHeight="1" x14ac:dyDescent="0.2"/>
    <row r="1562" ht="10.35" customHeight="1" x14ac:dyDescent="0.2"/>
    <row r="1563" ht="10.35" customHeight="1" x14ac:dyDescent="0.2"/>
    <row r="1564" ht="10.35" customHeight="1" x14ac:dyDescent="0.2"/>
    <row r="1565" ht="10.35" customHeight="1" x14ac:dyDescent="0.2"/>
    <row r="1566" ht="10.35" customHeight="1" x14ac:dyDescent="0.2"/>
    <row r="1567" ht="10.35" customHeight="1" x14ac:dyDescent="0.2"/>
    <row r="1568" ht="10.35" customHeight="1" x14ac:dyDescent="0.2"/>
    <row r="1569" ht="10.35" customHeight="1" x14ac:dyDescent="0.2"/>
    <row r="1570" ht="10.35" customHeight="1" x14ac:dyDescent="0.2"/>
    <row r="1571" ht="10.35" customHeight="1" x14ac:dyDescent="0.2"/>
    <row r="1572" ht="10.35" customHeight="1" x14ac:dyDescent="0.2"/>
    <row r="1573" ht="10.35" customHeight="1" x14ac:dyDescent="0.2"/>
    <row r="1574" ht="10.35" customHeight="1" x14ac:dyDescent="0.2"/>
    <row r="1575" ht="10.35" customHeight="1" x14ac:dyDescent="0.2"/>
    <row r="1576" ht="10.35" customHeight="1" x14ac:dyDescent="0.2"/>
    <row r="1577" ht="10.35" customHeight="1" x14ac:dyDescent="0.2"/>
    <row r="1578" ht="10.35" customHeight="1" x14ac:dyDescent="0.2"/>
    <row r="1579" ht="10.35" customHeight="1" x14ac:dyDescent="0.2"/>
    <row r="1580" ht="10.35" customHeight="1" x14ac:dyDescent="0.2"/>
    <row r="1581" ht="10.35" customHeight="1" x14ac:dyDescent="0.2"/>
    <row r="1582" ht="10.35" customHeight="1" x14ac:dyDescent="0.2"/>
    <row r="1583" ht="10.35" customHeight="1" x14ac:dyDescent="0.2"/>
    <row r="1584" ht="10.35" customHeight="1" x14ac:dyDescent="0.2"/>
    <row r="1585" ht="10.35" customHeight="1" x14ac:dyDescent="0.2"/>
    <row r="1586" ht="10.35" customHeight="1" x14ac:dyDescent="0.2"/>
    <row r="1587" ht="10.35" customHeight="1" x14ac:dyDescent="0.2"/>
    <row r="1588" ht="10.35" customHeight="1" x14ac:dyDescent="0.2"/>
    <row r="1589" ht="10.35" customHeight="1" x14ac:dyDescent="0.2"/>
    <row r="1590" ht="10.35" customHeight="1" x14ac:dyDescent="0.2"/>
    <row r="1591" ht="10.35" customHeight="1" x14ac:dyDescent="0.2"/>
    <row r="1592" ht="10.35" customHeight="1" x14ac:dyDescent="0.2"/>
    <row r="1593" ht="10.35" customHeight="1" x14ac:dyDescent="0.2"/>
    <row r="1594" ht="10.35" customHeight="1" x14ac:dyDescent="0.2"/>
    <row r="1595" ht="10.35" customHeight="1" x14ac:dyDescent="0.2"/>
    <row r="1596" ht="10.35" customHeight="1" x14ac:dyDescent="0.2"/>
    <row r="1597" ht="10.35" customHeight="1" x14ac:dyDescent="0.2"/>
    <row r="1598" ht="10.35" customHeight="1" x14ac:dyDescent="0.2"/>
    <row r="1599" ht="10.35" customHeight="1" x14ac:dyDescent="0.2"/>
    <row r="1600" ht="10.35" customHeight="1" x14ac:dyDescent="0.2"/>
    <row r="1601" ht="10.35" customHeight="1" x14ac:dyDescent="0.2"/>
    <row r="1602" ht="10.35" customHeight="1" x14ac:dyDescent="0.2"/>
    <row r="1603" ht="10.35" customHeight="1" x14ac:dyDescent="0.2"/>
    <row r="1604" ht="10.35" customHeight="1" x14ac:dyDescent="0.2"/>
    <row r="1605" ht="10.35" customHeight="1" x14ac:dyDescent="0.2"/>
    <row r="1606" ht="10.35" customHeight="1" x14ac:dyDescent="0.2"/>
    <row r="1607" ht="10.35" customHeight="1" x14ac:dyDescent="0.2"/>
    <row r="1608" ht="10.35" customHeight="1" x14ac:dyDescent="0.2"/>
    <row r="1609" ht="10.35" customHeight="1" x14ac:dyDescent="0.2"/>
    <row r="1610" ht="10.35" customHeight="1" x14ac:dyDescent="0.2"/>
    <row r="1611" ht="10.35" customHeight="1" x14ac:dyDescent="0.2"/>
    <row r="1612" ht="10.35" customHeight="1" x14ac:dyDescent="0.2"/>
    <row r="1613" ht="10.35" customHeight="1" x14ac:dyDescent="0.2"/>
    <row r="1614" ht="10.35" customHeight="1" x14ac:dyDescent="0.2"/>
    <row r="1615" ht="10.35" customHeight="1" x14ac:dyDescent="0.2"/>
    <row r="1616" ht="10.35" customHeight="1" x14ac:dyDescent="0.2"/>
    <row r="1617" ht="10.35" customHeight="1" x14ac:dyDescent="0.2"/>
    <row r="1618" ht="10.35" customHeight="1" x14ac:dyDescent="0.2"/>
    <row r="1619" ht="10.35" customHeight="1" x14ac:dyDescent="0.2"/>
    <row r="1620" ht="10.35" customHeight="1" x14ac:dyDescent="0.2"/>
    <row r="1621" ht="10.35" customHeight="1" x14ac:dyDescent="0.2"/>
    <row r="1622" ht="10.35" customHeight="1" x14ac:dyDescent="0.2"/>
    <row r="1623" ht="10.35" customHeight="1" x14ac:dyDescent="0.2"/>
    <row r="1624" ht="10.35" customHeight="1" x14ac:dyDescent="0.2"/>
    <row r="1625" ht="10.35" customHeight="1" x14ac:dyDescent="0.2"/>
    <row r="1626" ht="10.35" customHeight="1" x14ac:dyDescent="0.2"/>
    <row r="1627" ht="10.35" customHeight="1" x14ac:dyDescent="0.2"/>
    <row r="1628" ht="10.35" customHeight="1" x14ac:dyDescent="0.2"/>
    <row r="1629" ht="10.35" customHeight="1" x14ac:dyDescent="0.2"/>
    <row r="1630" ht="10.35" customHeight="1" x14ac:dyDescent="0.2"/>
    <row r="1631" ht="10.35" customHeight="1" x14ac:dyDescent="0.2"/>
    <row r="1632" ht="10.35" customHeight="1" x14ac:dyDescent="0.2"/>
    <row r="1633" ht="10.35" customHeight="1" x14ac:dyDescent="0.2"/>
    <row r="1634" ht="10.35" customHeight="1" x14ac:dyDescent="0.2"/>
    <row r="1635" ht="10.35" customHeight="1" x14ac:dyDescent="0.2"/>
    <row r="1636" ht="10.35" customHeight="1" x14ac:dyDescent="0.2"/>
    <row r="1637" ht="10.35" customHeight="1" x14ac:dyDescent="0.2"/>
    <row r="1638" ht="10.35" customHeight="1" x14ac:dyDescent="0.2"/>
    <row r="1639" ht="10.35" customHeight="1" x14ac:dyDescent="0.2"/>
    <row r="1640" ht="10.35" customHeight="1" x14ac:dyDescent="0.2"/>
    <row r="1641" ht="10.35" customHeight="1" x14ac:dyDescent="0.2"/>
    <row r="1642" ht="10.35" customHeight="1" x14ac:dyDescent="0.2"/>
    <row r="1643" ht="10.35" customHeight="1" x14ac:dyDescent="0.2"/>
    <row r="1644" ht="10.35" customHeight="1" x14ac:dyDescent="0.2"/>
    <row r="1645" ht="10.35" customHeight="1" x14ac:dyDescent="0.2"/>
    <row r="1646" ht="10.35" customHeight="1" x14ac:dyDescent="0.2"/>
    <row r="1647" ht="10.35" customHeight="1" x14ac:dyDescent="0.2"/>
    <row r="1648" ht="10.35" customHeight="1" x14ac:dyDescent="0.2"/>
    <row r="1649" ht="10.35" customHeight="1" x14ac:dyDescent="0.2"/>
    <row r="1650" ht="10.35" customHeight="1" x14ac:dyDescent="0.2"/>
    <row r="1651" ht="10.35" customHeight="1" x14ac:dyDescent="0.2"/>
    <row r="1652" ht="10.35" customHeight="1" x14ac:dyDescent="0.2"/>
    <row r="1653" ht="10.35" customHeight="1" x14ac:dyDescent="0.2"/>
    <row r="1654" ht="10.35" customHeight="1" x14ac:dyDescent="0.2"/>
    <row r="1655" ht="10.35" customHeight="1" x14ac:dyDescent="0.2"/>
    <row r="1656" ht="10.35" customHeight="1" x14ac:dyDescent="0.2"/>
    <row r="1657" ht="10.35" customHeight="1" x14ac:dyDescent="0.2"/>
    <row r="1658" ht="10.35" customHeight="1" x14ac:dyDescent="0.2"/>
    <row r="1659" ht="10.35" customHeight="1" x14ac:dyDescent="0.2"/>
    <row r="1660" ht="10.35" customHeight="1" x14ac:dyDescent="0.2"/>
    <row r="1661" ht="10.35" customHeight="1" x14ac:dyDescent="0.2"/>
    <row r="1662" ht="10.35" customHeight="1" x14ac:dyDescent="0.2"/>
    <row r="1663" ht="10.35" customHeight="1" x14ac:dyDescent="0.2"/>
    <row r="1664" ht="10.35" customHeight="1" x14ac:dyDescent="0.2"/>
    <row r="1665" ht="10.35" customHeight="1" x14ac:dyDescent="0.2"/>
    <row r="1666" ht="10.35" customHeight="1" x14ac:dyDescent="0.2"/>
    <row r="1667" ht="10.35" customHeight="1" x14ac:dyDescent="0.2"/>
    <row r="1668" ht="10.35" customHeight="1" x14ac:dyDescent="0.2"/>
    <row r="1669" ht="10.35" customHeight="1" x14ac:dyDescent="0.2"/>
    <row r="1670" ht="10.35" customHeight="1" x14ac:dyDescent="0.2"/>
    <row r="1671" ht="10.35" customHeight="1" x14ac:dyDescent="0.2"/>
    <row r="1672" ht="10.35" customHeight="1" x14ac:dyDescent="0.2"/>
    <row r="1673" ht="10.35" customHeight="1" x14ac:dyDescent="0.2"/>
    <row r="1674" ht="10.35" customHeight="1" x14ac:dyDescent="0.2"/>
    <row r="1675" ht="10.35" customHeight="1" x14ac:dyDescent="0.2"/>
    <row r="1676" ht="10.35" customHeight="1" x14ac:dyDescent="0.2"/>
    <row r="1677" ht="10.35" customHeight="1" x14ac:dyDescent="0.2"/>
    <row r="1678" ht="10.35" customHeight="1" x14ac:dyDescent="0.2"/>
    <row r="1679" ht="10.35" customHeight="1" x14ac:dyDescent="0.2"/>
    <row r="1680" ht="10.35" customHeight="1" x14ac:dyDescent="0.2"/>
    <row r="1681" ht="10.35" customHeight="1" x14ac:dyDescent="0.2"/>
    <row r="1682" ht="10.35" customHeight="1" x14ac:dyDescent="0.2"/>
    <row r="1683" ht="10.35" customHeight="1" x14ac:dyDescent="0.2"/>
    <row r="1684" ht="10.35" customHeight="1" x14ac:dyDescent="0.2"/>
    <row r="1685" ht="10.35" customHeight="1" x14ac:dyDescent="0.2"/>
    <row r="1686" ht="10.35" customHeight="1" x14ac:dyDescent="0.2"/>
    <row r="1687" ht="10.35" customHeight="1" x14ac:dyDescent="0.2"/>
    <row r="1688" ht="10.35" customHeight="1" x14ac:dyDescent="0.2"/>
    <row r="1689" ht="10.35" customHeight="1" x14ac:dyDescent="0.2"/>
    <row r="1690" ht="10.35" customHeight="1" x14ac:dyDescent="0.2"/>
    <row r="1691" ht="10.35" customHeight="1" x14ac:dyDescent="0.2"/>
    <row r="1692" ht="10.35" customHeight="1" x14ac:dyDescent="0.2"/>
    <row r="1693" ht="10.35" customHeight="1" x14ac:dyDescent="0.2"/>
    <row r="1694" ht="10.35" customHeight="1" x14ac:dyDescent="0.2"/>
    <row r="1695" ht="10.35" customHeight="1" x14ac:dyDescent="0.2"/>
    <row r="1696" ht="10.35" customHeight="1" x14ac:dyDescent="0.2"/>
    <row r="1697" ht="10.35" customHeight="1" x14ac:dyDescent="0.2"/>
    <row r="1698" ht="10.35" customHeight="1" x14ac:dyDescent="0.2"/>
    <row r="1699" ht="10.35" customHeight="1" x14ac:dyDescent="0.2"/>
    <row r="1700" ht="10.35" customHeight="1" x14ac:dyDescent="0.2"/>
    <row r="1701" ht="10.35" customHeight="1" x14ac:dyDescent="0.2"/>
    <row r="1702" ht="10.35" customHeight="1" x14ac:dyDescent="0.2"/>
    <row r="1703" ht="10.35" customHeight="1" x14ac:dyDescent="0.2"/>
    <row r="1704" ht="10.35" customHeight="1" x14ac:dyDescent="0.2"/>
    <row r="1705" ht="10.35" customHeight="1" x14ac:dyDescent="0.2"/>
    <row r="1706" ht="10.35" customHeight="1" x14ac:dyDescent="0.2"/>
    <row r="1707" ht="10.35" customHeight="1" x14ac:dyDescent="0.2"/>
    <row r="1708" ht="10.35" customHeight="1" x14ac:dyDescent="0.2"/>
    <row r="1709" ht="10.35" customHeight="1" x14ac:dyDescent="0.2"/>
    <row r="1710" ht="10.35" customHeight="1" x14ac:dyDescent="0.2"/>
    <row r="1711" ht="10.35" customHeight="1" x14ac:dyDescent="0.2"/>
    <row r="1712" ht="10.35" customHeight="1" x14ac:dyDescent="0.2"/>
    <row r="1713" ht="10.35" customHeight="1" x14ac:dyDescent="0.2"/>
    <row r="1714" ht="10.35" customHeight="1" x14ac:dyDescent="0.2"/>
    <row r="1715" ht="10.35" customHeight="1" x14ac:dyDescent="0.2"/>
    <row r="1716" ht="10.35" customHeight="1" x14ac:dyDescent="0.2"/>
    <row r="1717" ht="10.35" customHeight="1" x14ac:dyDescent="0.2"/>
    <row r="1718" ht="10.35" customHeight="1" x14ac:dyDescent="0.2"/>
    <row r="1719" ht="10.35" customHeight="1" x14ac:dyDescent="0.2"/>
    <row r="1720" ht="10.35" customHeight="1" x14ac:dyDescent="0.2"/>
    <row r="1721" ht="10.35" customHeight="1" x14ac:dyDescent="0.2"/>
    <row r="1722" ht="10.35" customHeight="1" x14ac:dyDescent="0.2"/>
    <row r="1723" ht="10.35" customHeight="1" x14ac:dyDescent="0.2"/>
    <row r="1724" ht="10.35" customHeight="1" x14ac:dyDescent="0.2"/>
    <row r="1725" ht="10.35" customHeight="1" x14ac:dyDescent="0.2"/>
    <row r="1726" ht="10.35" customHeight="1" x14ac:dyDescent="0.2"/>
    <row r="1727" ht="10.35" customHeight="1" x14ac:dyDescent="0.2"/>
    <row r="1728" ht="10.35" customHeight="1" x14ac:dyDescent="0.2"/>
    <row r="1729" ht="10.35" customHeight="1" x14ac:dyDescent="0.2"/>
    <row r="1730" ht="10.35" customHeight="1" x14ac:dyDescent="0.2"/>
    <row r="1731" ht="10.35" customHeight="1" x14ac:dyDescent="0.2"/>
    <row r="1732" ht="10.35" customHeight="1" x14ac:dyDescent="0.2"/>
    <row r="1733" ht="10.35" customHeight="1" x14ac:dyDescent="0.2"/>
    <row r="1734" ht="10.35" customHeight="1" x14ac:dyDescent="0.2"/>
    <row r="1735" ht="10.35" customHeight="1" x14ac:dyDescent="0.2"/>
    <row r="1736" ht="10.35" customHeight="1" x14ac:dyDescent="0.2"/>
    <row r="1737" ht="10.35" customHeight="1" x14ac:dyDescent="0.2"/>
    <row r="1738" ht="10.35" customHeight="1" x14ac:dyDescent="0.2"/>
    <row r="1739" ht="10.35" customHeight="1" x14ac:dyDescent="0.2"/>
    <row r="1740" ht="10.35" customHeight="1" x14ac:dyDescent="0.2"/>
    <row r="1741" ht="10.35" customHeight="1" x14ac:dyDescent="0.2"/>
    <row r="1742" ht="10.35" customHeight="1" x14ac:dyDescent="0.2"/>
    <row r="1743" ht="10.35" customHeight="1" x14ac:dyDescent="0.2"/>
    <row r="1744" ht="10.35" customHeight="1" x14ac:dyDescent="0.2"/>
    <row r="1745" ht="10.35" customHeight="1" x14ac:dyDescent="0.2"/>
    <row r="1746" ht="10.35" customHeight="1" x14ac:dyDescent="0.2"/>
    <row r="1747" ht="10.35" customHeight="1" x14ac:dyDescent="0.2"/>
    <row r="1748" ht="10.35" customHeight="1" x14ac:dyDescent="0.2"/>
    <row r="1749" ht="10.35" customHeight="1" x14ac:dyDescent="0.2"/>
    <row r="1750" ht="10.35" customHeight="1" x14ac:dyDescent="0.2"/>
    <row r="1751" ht="10.35" customHeight="1" x14ac:dyDescent="0.2"/>
    <row r="1752" ht="10.35" customHeight="1" x14ac:dyDescent="0.2"/>
    <row r="1753" ht="10.35" customHeight="1" x14ac:dyDescent="0.2"/>
    <row r="1754" ht="10.35" customHeight="1" x14ac:dyDescent="0.2"/>
    <row r="1755" ht="10.35" customHeight="1" x14ac:dyDescent="0.2"/>
    <row r="1756" ht="10.35" customHeight="1" x14ac:dyDescent="0.2"/>
    <row r="1757" ht="10.35" customHeight="1" x14ac:dyDescent="0.2"/>
    <row r="1758" ht="10.35" customHeight="1" x14ac:dyDescent="0.2"/>
    <row r="1759" ht="10.35" customHeight="1" x14ac:dyDescent="0.2"/>
    <row r="1760" ht="10.35" customHeight="1" x14ac:dyDescent="0.2"/>
    <row r="1761" ht="10.35" customHeight="1" x14ac:dyDescent="0.2"/>
    <row r="1762" ht="10.35" customHeight="1" x14ac:dyDescent="0.2"/>
    <row r="1763" ht="10.35" customHeight="1" x14ac:dyDescent="0.2"/>
    <row r="1764" ht="10.35" customHeight="1" x14ac:dyDescent="0.2"/>
    <row r="1765" ht="10.35" customHeight="1" x14ac:dyDescent="0.2"/>
    <row r="1766" ht="10.35" customHeight="1" x14ac:dyDescent="0.2"/>
    <row r="1767" ht="10.35" customHeight="1" x14ac:dyDescent="0.2"/>
    <row r="1768" ht="10.35" customHeight="1" x14ac:dyDescent="0.2"/>
    <row r="1769" ht="10.35" customHeight="1" x14ac:dyDescent="0.2"/>
    <row r="1770" ht="10.35" customHeight="1" x14ac:dyDescent="0.2"/>
    <row r="1771" ht="10.35" customHeight="1" x14ac:dyDescent="0.2"/>
    <row r="1772" ht="10.35" customHeight="1" x14ac:dyDescent="0.2"/>
    <row r="1773" ht="10.35" customHeight="1" x14ac:dyDescent="0.2"/>
    <row r="1774" ht="10.35" customHeight="1" x14ac:dyDescent="0.2"/>
    <row r="1775" ht="10.35" customHeight="1" x14ac:dyDescent="0.2"/>
    <row r="1776" ht="10.35" customHeight="1" x14ac:dyDescent="0.2"/>
    <row r="1777" ht="10.35" customHeight="1" x14ac:dyDescent="0.2"/>
    <row r="1778" ht="10.35" customHeight="1" x14ac:dyDescent="0.2"/>
    <row r="1779" ht="10.35" customHeight="1" x14ac:dyDescent="0.2"/>
    <row r="1780" ht="10.35" customHeight="1" x14ac:dyDescent="0.2"/>
    <row r="1781" ht="10.35" customHeight="1" x14ac:dyDescent="0.2"/>
    <row r="1782" ht="10.35" customHeight="1" x14ac:dyDescent="0.2"/>
    <row r="1783" ht="10.35" customHeight="1" x14ac:dyDescent="0.2"/>
    <row r="1784" ht="10.35" customHeight="1" x14ac:dyDescent="0.2"/>
    <row r="1785" ht="10.35" customHeight="1" x14ac:dyDescent="0.2"/>
    <row r="1786" ht="10.35" customHeight="1" x14ac:dyDescent="0.2"/>
    <row r="1787" ht="10.35" customHeight="1" x14ac:dyDescent="0.2"/>
    <row r="1788" ht="10.35" customHeight="1" x14ac:dyDescent="0.2"/>
    <row r="1789" ht="10.35" customHeight="1" x14ac:dyDescent="0.2"/>
    <row r="1790" ht="10.35" customHeight="1" x14ac:dyDescent="0.2"/>
    <row r="1791" ht="10.35" customHeight="1" x14ac:dyDescent="0.2"/>
    <row r="1792" ht="10.35" customHeight="1" x14ac:dyDescent="0.2"/>
    <row r="1793" ht="10.35" customHeight="1" x14ac:dyDescent="0.2"/>
    <row r="1794" ht="10.35" customHeight="1" x14ac:dyDescent="0.2"/>
    <row r="1795" ht="10.35" customHeight="1" x14ac:dyDescent="0.2"/>
    <row r="1796" ht="10.35" customHeight="1" x14ac:dyDescent="0.2"/>
    <row r="1797" ht="10.35" customHeight="1" x14ac:dyDescent="0.2"/>
    <row r="1798" ht="10.35" customHeight="1" x14ac:dyDescent="0.2"/>
    <row r="1799" ht="10.35" customHeight="1" x14ac:dyDescent="0.2"/>
    <row r="1800" ht="10.35" customHeight="1" x14ac:dyDescent="0.2"/>
    <row r="1801" ht="10.35" customHeight="1" x14ac:dyDescent="0.2"/>
    <row r="1802" ht="10.35" customHeight="1" x14ac:dyDescent="0.2"/>
    <row r="1803" ht="10.35" customHeight="1" x14ac:dyDescent="0.2"/>
    <row r="1804" ht="10.35" customHeight="1" x14ac:dyDescent="0.2"/>
    <row r="1805" ht="10.35" customHeight="1" x14ac:dyDescent="0.2"/>
    <row r="1806" ht="10.35" customHeight="1" x14ac:dyDescent="0.2"/>
    <row r="1807" ht="10.35" customHeight="1" x14ac:dyDescent="0.2"/>
    <row r="1808" ht="10.35" customHeight="1" x14ac:dyDescent="0.2"/>
    <row r="1809" ht="10.35" customHeight="1" x14ac:dyDescent="0.2"/>
    <row r="1810" ht="10.35" customHeight="1" x14ac:dyDescent="0.2"/>
    <row r="1811" ht="10.35" customHeight="1" x14ac:dyDescent="0.2"/>
    <row r="1812" ht="10.35" customHeight="1" x14ac:dyDescent="0.2"/>
    <row r="1813" ht="10.35" customHeight="1" x14ac:dyDescent="0.2"/>
    <row r="1814" ht="10.35" customHeight="1" x14ac:dyDescent="0.2"/>
    <row r="1815" ht="10.35" customHeight="1" x14ac:dyDescent="0.2"/>
    <row r="1816" ht="10.35" customHeight="1" x14ac:dyDescent="0.2"/>
    <row r="1817" ht="10.35" customHeight="1" x14ac:dyDescent="0.2"/>
    <row r="1818" ht="10.35" customHeight="1" x14ac:dyDescent="0.2"/>
    <row r="1819" ht="10.35" customHeight="1" x14ac:dyDescent="0.2"/>
    <row r="1820" ht="10.35" customHeight="1" x14ac:dyDescent="0.2"/>
    <row r="1821" ht="10.35" customHeight="1" x14ac:dyDescent="0.2"/>
    <row r="1822" ht="10.35" customHeight="1" x14ac:dyDescent="0.2"/>
    <row r="1823" ht="10.35" customHeight="1" x14ac:dyDescent="0.2"/>
    <row r="1824" ht="10.35" customHeight="1" x14ac:dyDescent="0.2"/>
    <row r="1825" ht="10.35" customHeight="1" x14ac:dyDescent="0.2"/>
    <row r="1826" ht="10.35" customHeight="1" x14ac:dyDescent="0.2"/>
    <row r="1827" ht="10.35" customHeight="1" x14ac:dyDescent="0.2"/>
    <row r="1828" ht="10.35" customHeight="1" x14ac:dyDescent="0.2"/>
    <row r="1829" ht="10.35" customHeight="1" x14ac:dyDescent="0.2"/>
    <row r="1830" ht="10.35" customHeight="1" x14ac:dyDescent="0.2"/>
    <row r="1831" ht="10.35" customHeight="1" x14ac:dyDescent="0.2"/>
    <row r="1832" ht="10.35" customHeight="1" x14ac:dyDescent="0.2"/>
    <row r="1833" ht="10.35" customHeight="1" x14ac:dyDescent="0.2"/>
    <row r="1834" ht="10.35" customHeight="1" x14ac:dyDescent="0.2"/>
    <row r="1835" ht="10.35" customHeight="1" x14ac:dyDescent="0.2"/>
    <row r="1836" ht="10.35" customHeight="1" x14ac:dyDescent="0.2"/>
    <row r="1837" ht="10.35" customHeight="1" x14ac:dyDescent="0.2"/>
    <row r="1838" ht="10.35" customHeight="1" x14ac:dyDescent="0.2"/>
    <row r="1839" ht="10.35" customHeight="1" x14ac:dyDescent="0.2"/>
    <row r="1840" ht="10.35" customHeight="1" x14ac:dyDescent="0.2"/>
    <row r="1841" ht="10.35" customHeight="1" x14ac:dyDescent="0.2"/>
    <row r="1842" ht="10.35" customHeight="1" x14ac:dyDescent="0.2"/>
    <row r="1843" ht="10.35" customHeight="1" x14ac:dyDescent="0.2"/>
    <row r="1844" ht="10.35" customHeight="1" x14ac:dyDescent="0.2"/>
    <row r="1845" ht="10.35" customHeight="1" x14ac:dyDescent="0.2"/>
    <row r="1846" ht="10.35" customHeight="1" x14ac:dyDescent="0.2"/>
    <row r="1847" ht="10.35" customHeight="1" x14ac:dyDescent="0.2"/>
    <row r="1848" ht="10.35" customHeight="1" x14ac:dyDescent="0.2"/>
    <row r="1849" ht="10.35" customHeight="1" x14ac:dyDescent="0.2"/>
    <row r="1850" ht="10.35" customHeight="1" x14ac:dyDescent="0.2"/>
    <row r="1851" ht="10.35" customHeight="1" x14ac:dyDescent="0.2"/>
    <row r="1852" ht="10.35" customHeight="1" x14ac:dyDescent="0.2"/>
    <row r="1853" ht="10.35" customHeight="1" x14ac:dyDescent="0.2"/>
    <row r="1854" ht="10.35" customHeight="1" x14ac:dyDescent="0.2"/>
    <row r="1855" ht="10.35" customHeight="1" x14ac:dyDescent="0.2"/>
    <row r="1856" ht="10.35" customHeight="1" x14ac:dyDescent="0.2"/>
    <row r="1857" ht="10.35" customHeight="1" x14ac:dyDescent="0.2"/>
    <row r="1858" ht="10.35" customHeight="1" x14ac:dyDescent="0.2"/>
    <row r="1859" ht="10.35" customHeight="1" x14ac:dyDescent="0.2"/>
    <row r="1860" ht="10.35" customHeight="1" x14ac:dyDescent="0.2"/>
    <row r="1861" ht="10.35" customHeight="1" x14ac:dyDescent="0.2"/>
    <row r="1862" ht="10.35" customHeight="1" x14ac:dyDescent="0.2"/>
    <row r="1863" ht="10.35" customHeight="1" x14ac:dyDescent="0.2"/>
    <row r="1864" ht="10.35" customHeight="1" x14ac:dyDescent="0.2"/>
    <row r="1865" ht="10.35" customHeight="1" x14ac:dyDescent="0.2"/>
    <row r="1866" ht="10.35" customHeight="1" x14ac:dyDescent="0.2"/>
    <row r="1867" ht="10.35" customHeight="1" x14ac:dyDescent="0.2"/>
    <row r="1868" ht="10.35" customHeight="1" x14ac:dyDescent="0.2"/>
    <row r="1869" ht="10.35" customHeight="1" x14ac:dyDescent="0.2"/>
    <row r="1870" ht="10.35" customHeight="1" x14ac:dyDescent="0.2"/>
    <row r="1871" ht="10.35" customHeight="1" x14ac:dyDescent="0.2"/>
    <row r="1872" ht="10.35" customHeight="1" x14ac:dyDescent="0.2"/>
    <row r="1873" ht="10.35" customHeight="1" x14ac:dyDescent="0.2"/>
    <row r="1874" ht="10.35" customHeight="1" x14ac:dyDescent="0.2"/>
    <row r="1875" ht="10.35" customHeight="1" x14ac:dyDescent="0.2"/>
    <row r="1876" ht="10.35" customHeight="1" x14ac:dyDescent="0.2"/>
    <row r="1877" ht="10.35" customHeight="1" x14ac:dyDescent="0.2"/>
    <row r="1878" ht="10.35" customHeight="1" x14ac:dyDescent="0.2"/>
    <row r="1879" ht="10.35" customHeight="1" x14ac:dyDescent="0.2"/>
    <row r="1880" ht="10.35" customHeight="1" x14ac:dyDescent="0.2"/>
    <row r="1881" ht="10.35" customHeight="1" x14ac:dyDescent="0.2"/>
    <row r="1882" ht="10.35" customHeight="1" x14ac:dyDescent="0.2"/>
    <row r="1883" ht="10.35" customHeight="1" x14ac:dyDescent="0.2"/>
    <row r="1884" ht="10.35" customHeight="1" x14ac:dyDescent="0.2"/>
    <row r="1885" ht="10.35" customHeight="1" x14ac:dyDescent="0.2"/>
    <row r="1886" ht="10.35" customHeight="1" x14ac:dyDescent="0.2"/>
    <row r="1887" ht="10.35" customHeight="1" x14ac:dyDescent="0.2"/>
    <row r="1888" ht="10.35" customHeight="1" x14ac:dyDescent="0.2"/>
    <row r="1889" ht="10.35" customHeight="1" x14ac:dyDescent="0.2"/>
    <row r="1890" ht="10.35" customHeight="1" x14ac:dyDescent="0.2"/>
    <row r="1891" ht="10.35" customHeight="1" x14ac:dyDescent="0.2"/>
    <row r="1892" ht="10.35" customHeight="1" x14ac:dyDescent="0.2"/>
    <row r="1893" ht="10.35" customHeight="1" x14ac:dyDescent="0.2"/>
    <row r="1894" ht="10.35" customHeight="1" x14ac:dyDescent="0.2"/>
    <row r="1895" ht="10.35" customHeight="1" x14ac:dyDescent="0.2"/>
    <row r="1896" ht="10.35" customHeight="1" x14ac:dyDescent="0.2"/>
    <row r="1897" ht="10.35" customHeight="1" x14ac:dyDescent="0.2"/>
    <row r="1898" ht="10.35" customHeight="1" x14ac:dyDescent="0.2"/>
    <row r="1899" ht="10.35" customHeight="1" x14ac:dyDescent="0.2"/>
    <row r="1900" ht="10.35" customHeight="1" x14ac:dyDescent="0.2"/>
    <row r="1901" ht="10.35" customHeight="1" x14ac:dyDescent="0.2"/>
    <row r="1902" ht="10.35" customHeight="1" x14ac:dyDescent="0.2"/>
    <row r="1903" ht="10.35" customHeight="1" x14ac:dyDescent="0.2"/>
    <row r="1904" ht="10.35" customHeight="1" x14ac:dyDescent="0.2"/>
    <row r="1905" ht="10.35" customHeight="1" x14ac:dyDescent="0.2"/>
    <row r="1906" ht="10.35" customHeight="1" x14ac:dyDescent="0.2"/>
    <row r="1907" ht="10.35" customHeight="1" x14ac:dyDescent="0.2"/>
    <row r="1908" ht="10.35" customHeight="1" x14ac:dyDescent="0.2"/>
    <row r="1909" ht="10.35" customHeight="1" x14ac:dyDescent="0.2"/>
    <row r="1910" ht="10.35" customHeight="1" x14ac:dyDescent="0.2"/>
    <row r="1911" ht="10.35" customHeight="1" x14ac:dyDescent="0.2"/>
    <row r="1912" ht="10.35" customHeight="1" x14ac:dyDescent="0.2"/>
    <row r="1913" ht="10.35" customHeight="1" x14ac:dyDescent="0.2"/>
    <row r="1914" ht="10.35" customHeight="1" x14ac:dyDescent="0.2"/>
    <row r="1915" ht="10.35" customHeight="1" x14ac:dyDescent="0.2"/>
    <row r="1916" ht="10.35" customHeight="1" x14ac:dyDescent="0.2"/>
    <row r="1917" ht="10.35" customHeight="1" x14ac:dyDescent="0.2"/>
    <row r="1918" ht="10.35" customHeight="1" x14ac:dyDescent="0.2"/>
    <row r="1919" ht="10.35" customHeight="1" x14ac:dyDescent="0.2"/>
    <row r="1920" ht="10.35" customHeight="1" x14ac:dyDescent="0.2"/>
    <row r="1921" ht="10.35" customHeight="1" x14ac:dyDescent="0.2"/>
    <row r="1922" ht="10.35" customHeight="1" x14ac:dyDescent="0.2"/>
    <row r="1923" ht="10.35" customHeight="1" x14ac:dyDescent="0.2"/>
    <row r="1924" ht="10.35" customHeight="1" x14ac:dyDescent="0.2"/>
    <row r="1925" ht="10.35" customHeight="1" x14ac:dyDescent="0.2"/>
    <row r="1926" ht="10.35" customHeight="1" x14ac:dyDescent="0.2"/>
    <row r="1927" ht="10.35" customHeight="1" x14ac:dyDescent="0.2"/>
    <row r="1928" ht="10.35" customHeight="1" x14ac:dyDescent="0.2"/>
    <row r="1929" ht="10.35" customHeight="1" x14ac:dyDescent="0.2"/>
    <row r="1930" ht="10.35" customHeight="1" x14ac:dyDescent="0.2"/>
    <row r="1931" ht="10.35" customHeight="1" x14ac:dyDescent="0.2"/>
    <row r="1932" ht="10.35" customHeight="1" x14ac:dyDescent="0.2"/>
    <row r="1933" ht="10.35" customHeight="1" x14ac:dyDescent="0.2"/>
    <row r="1934" ht="10.35" customHeight="1" x14ac:dyDescent="0.2"/>
    <row r="1935" ht="10.35" customHeight="1" x14ac:dyDescent="0.2"/>
    <row r="1936" ht="10.35" customHeight="1" x14ac:dyDescent="0.2"/>
    <row r="1937" ht="10.35" customHeight="1" x14ac:dyDescent="0.2"/>
    <row r="1938" ht="10.35" customHeight="1" x14ac:dyDescent="0.2"/>
    <row r="1939" ht="10.35" customHeight="1" x14ac:dyDescent="0.2"/>
    <row r="1940" ht="10.35" customHeight="1" x14ac:dyDescent="0.2"/>
    <row r="1941" ht="10.35" customHeight="1" x14ac:dyDescent="0.2"/>
    <row r="1942" ht="10.35" customHeight="1" x14ac:dyDescent="0.2"/>
    <row r="1943" ht="10.35" customHeight="1" x14ac:dyDescent="0.2"/>
    <row r="1944" ht="10.35" customHeight="1" x14ac:dyDescent="0.2"/>
    <row r="1945" ht="10.35" customHeight="1" x14ac:dyDescent="0.2"/>
    <row r="1946" ht="10.35" customHeight="1" x14ac:dyDescent="0.2"/>
    <row r="1947" ht="10.35" customHeight="1" x14ac:dyDescent="0.2"/>
    <row r="1948" ht="10.35" customHeight="1" x14ac:dyDescent="0.2"/>
    <row r="1949" ht="10.35" customHeight="1" x14ac:dyDescent="0.2"/>
    <row r="1950" ht="10.35" customHeight="1" x14ac:dyDescent="0.2"/>
    <row r="1951" ht="10.35" customHeight="1" x14ac:dyDescent="0.2"/>
    <row r="1952" ht="10.35" customHeight="1" x14ac:dyDescent="0.2"/>
    <row r="1953" ht="10.35" customHeight="1" x14ac:dyDescent="0.2"/>
    <row r="1954" ht="10.35" customHeight="1" x14ac:dyDescent="0.2"/>
    <row r="1955" ht="10.35" customHeight="1" x14ac:dyDescent="0.2"/>
    <row r="1956" ht="10.35" customHeight="1" x14ac:dyDescent="0.2"/>
    <row r="1957" ht="10.35" customHeight="1" x14ac:dyDescent="0.2"/>
    <row r="1958" ht="10.35" customHeight="1" x14ac:dyDescent="0.2"/>
    <row r="1959" ht="10.35" customHeight="1" x14ac:dyDescent="0.2"/>
    <row r="1960" ht="10.35" customHeight="1" x14ac:dyDescent="0.2"/>
    <row r="1961" ht="10.35" customHeight="1" x14ac:dyDescent="0.2"/>
    <row r="1962" ht="10.35" customHeight="1" x14ac:dyDescent="0.2"/>
    <row r="1963" ht="10.35" customHeight="1" x14ac:dyDescent="0.2"/>
    <row r="1964" ht="10.35" customHeight="1" x14ac:dyDescent="0.2"/>
    <row r="1965" ht="10.35" customHeight="1" x14ac:dyDescent="0.2"/>
    <row r="1966" ht="10.35" customHeight="1" x14ac:dyDescent="0.2"/>
    <row r="1967" ht="10.35" customHeight="1" x14ac:dyDescent="0.2"/>
    <row r="1968" ht="10.35" customHeight="1" x14ac:dyDescent="0.2"/>
    <row r="1969" ht="10.35" customHeight="1" x14ac:dyDescent="0.2"/>
    <row r="1970" ht="10.35" customHeight="1" x14ac:dyDescent="0.2"/>
    <row r="1971" ht="10.35" customHeight="1" x14ac:dyDescent="0.2"/>
    <row r="1972" ht="10.35" customHeight="1" x14ac:dyDescent="0.2"/>
    <row r="1973" ht="10.35" customHeight="1" x14ac:dyDescent="0.2"/>
    <row r="1974" ht="10.35" customHeight="1" x14ac:dyDescent="0.2"/>
    <row r="1975" ht="10.35" customHeight="1" x14ac:dyDescent="0.2"/>
    <row r="1976" ht="10.35" customHeight="1" x14ac:dyDescent="0.2"/>
    <row r="1977" ht="10.35" customHeight="1" x14ac:dyDescent="0.2"/>
    <row r="1978" ht="10.35" customHeight="1" x14ac:dyDescent="0.2"/>
    <row r="1979" ht="10.35" customHeight="1" x14ac:dyDescent="0.2"/>
    <row r="1980" ht="10.35" customHeight="1" x14ac:dyDescent="0.2"/>
    <row r="1981" ht="10.35" customHeight="1" x14ac:dyDescent="0.2"/>
    <row r="1982" ht="10.35" customHeight="1" x14ac:dyDescent="0.2"/>
    <row r="1983" ht="10.35" customHeight="1" x14ac:dyDescent="0.2"/>
    <row r="1984" ht="10.35" customHeight="1" x14ac:dyDescent="0.2"/>
    <row r="1985" ht="10.35" customHeight="1" x14ac:dyDescent="0.2"/>
    <row r="1986" ht="10.35" customHeight="1" x14ac:dyDescent="0.2"/>
    <row r="1987" ht="10.35" customHeight="1" x14ac:dyDescent="0.2"/>
    <row r="1988" ht="10.35" customHeight="1" x14ac:dyDescent="0.2"/>
    <row r="1989" ht="10.35" customHeight="1" x14ac:dyDescent="0.2"/>
    <row r="1990" ht="10.35" customHeight="1" x14ac:dyDescent="0.2"/>
    <row r="1991" ht="10.35" customHeight="1" x14ac:dyDescent="0.2"/>
    <row r="1992" ht="10.35" customHeight="1" x14ac:dyDescent="0.2"/>
    <row r="1993" ht="10.35" customHeight="1" x14ac:dyDescent="0.2"/>
    <row r="1994" ht="10.35" customHeight="1" x14ac:dyDescent="0.2"/>
    <row r="1995" ht="10.35" customHeight="1" x14ac:dyDescent="0.2"/>
    <row r="1996" ht="10.35" customHeight="1" x14ac:dyDescent="0.2"/>
    <row r="1997" ht="10.35" customHeight="1" x14ac:dyDescent="0.2"/>
    <row r="1998" ht="10.35" customHeight="1" x14ac:dyDescent="0.2"/>
    <row r="1999" ht="10.35" customHeight="1" x14ac:dyDescent="0.2"/>
    <row r="2000" ht="10.35" customHeight="1" x14ac:dyDescent="0.2"/>
    <row r="2001" ht="10.35" customHeight="1" x14ac:dyDescent="0.2"/>
    <row r="2002" ht="10.35" customHeight="1" x14ac:dyDescent="0.2"/>
    <row r="2003" ht="10.35" customHeight="1" x14ac:dyDescent="0.2"/>
    <row r="2004" ht="10.35" customHeight="1" x14ac:dyDescent="0.2"/>
    <row r="2005" ht="10.35" customHeight="1" x14ac:dyDescent="0.2"/>
    <row r="2006" ht="10.35" customHeight="1" x14ac:dyDescent="0.2"/>
    <row r="2007" ht="10.35" customHeight="1" x14ac:dyDescent="0.2"/>
    <row r="2008" ht="10.35" customHeight="1" x14ac:dyDescent="0.2"/>
    <row r="2009" ht="10.35" customHeight="1" x14ac:dyDescent="0.2"/>
    <row r="2010" ht="10.35" customHeight="1" x14ac:dyDescent="0.2"/>
    <row r="2011" ht="10.35" customHeight="1" x14ac:dyDescent="0.2"/>
    <row r="2012" ht="10.35" customHeight="1" x14ac:dyDescent="0.2"/>
    <row r="2013" ht="10.35" customHeight="1" x14ac:dyDescent="0.2"/>
    <row r="2014" ht="10.35" customHeight="1" x14ac:dyDescent="0.2"/>
    <row r="2015" ht="10.35" customHeight="1" x14ac:dyDescent="0.2"/>
    <row r="2016" ht="10.35" customHeight="1" x14ac:dyDescent="0.2"/>
    <row r="2017" ht="10.35" customHeight="1" x14ac:dyDescent="0.2"/>
    <row r="2018" ht="10.35" customHeight="1" x14ac:dyDescent="0.2"/>
    <row r="2019" ht="10.35" customHeight="1" x14ac:dyDescent="0.2"/>
    <row r="2020" ht="10.35" customHeight="1" x14ac:dyDescent="0.2"/>
    <row r="2021" ht="10.35" customHeight="1" x14ac:dyDescent="0.2"/>
    <row r="2022" ht="10.35" customHeight="1" x14ac:dyDescent="0.2"/>
    <row r="2023" ht="10.35" customHeight="1" x14ac:dyDescent="0.2"/>
    <row r="2024" ht="10.35" customHeight="1" x14ac:dyDescent="0.2"/>
    <row r="2025" ht="10.35" customHeight="1" x14ac:dyDescent="0.2"/>
    <row r="2026" ht="10.35" customHeight="1" x14ac:dyDescent="0.2"/>
    <row r="2027" ht="10.35" customHeight="1" x14ac:dyDescent="0.2"/>
    <row r="2028" ht="10.35" customHeight="1" x14ac:dyDescent="0.2"/>
    <row r="2029" ht="10.35" customHeight="1" x14ac:dyDescent="0.2"/>
    <row r="2030" ht="10.35" customHeight="1" x14ac:dyDescent="0.2"/>
    <row r="2031" ht="10.35" customHeight="1" x14ac:dyDescent="0.2"/>
    <row r="2032" ht="10.35" customHeight="1" x14ac:dyDescent="0.2"/>
    <row r="2033" ht="10.35" customHeight="1" x14ac:dyDescent="0.2"/>
    <row r="2034" ht="10.35" customHeight="1" x14ac:dyDescent="0.2"/>
    <row r="2035" ht="10.35" customHeight="1" x14ac:dyDescent="0.2"/>
    <row r="2036" ht="10.35" customHeight="1" x14ac:dyDescent="0.2"/>
    <row r="2037" ht="10.35" customHeight="1" x14ac:dyDescent="0.2"/>
    <row r="2038" ht="10.35" customHeight="1" x14ac:dyDescent="0.2"/>
    <row r="2039" ht="10.35" customHeight="1" x14ac:dyDescent="0.2"/>
    <row r="2040" ht="10.35" customHeight="1" x14ac:dyDescent="0.2"/>
    <row r="2041" ht="10.35" customHeight="1" x14ac:dyDescent="0.2"/>
    <row r="2042" ht="10.35" customHeight="1" x14ac:dyDescent="0.2"/>
    <row r="2043" ht="10.35" customHeight="1" x14ac:dyDescent="0.2"/>
    <row r="2044" ht="10.35" customHeight="1" x14ac:dyDescent="0.2"/>
    <row r="2045" ht="10.35" customHeight="1" x14ac:dyDescent="0.2"/>
    <row r="2046" ht="10.35" customHeight="1" x14ac:dyDescent="0.2"/>
    <row r="2047" ht="10.35" customHeight="1" x14ac:dyDescent="0.2"/>
    <row r="2048" ht="10.35" customHeight="1" x14ac:dyDescent="0.2"/>
    <row r="2049" ht="10.35" customHeight="1" x14ac:dyDescent="0.2"/>
    <row r="2050" ht="10.35" customHeight="1" x14ac:dyDescent="0.2"/>
    <row r="2051" ht="10.35" customHeight="1" x14ac:dyDescent="0.2"/>
    <row r="2052" ht="10.35" customHeight="1" x14ac:dyDescent="0.2"/>
    <row r="2053" ht="10.35" customHeight="1" x14ac:dyDescent="0.2"/>
    <row r="2054" ht="10.35" customHeight="1" x14ac:dyDescent="0.2"/>
    <row r="2055" ht="10.35" customHeight="1" x14ac:dyDescent="0.2"/>
    <row r="2056" ht="10.35" customHeight="1" x14ac:dyDescent="0.2"/>
    <row r="2057" ht="10.35" customHeight="1" x14ac:dyDescent="0.2"/>
    <row r="2058" ht="10.35" customHeight="1" x14ac:dyDescent="0.2"/>
    <row r="2059" ht="10.35" customHeight="1" x14ac:dyDescent="0.2"/>
    <row r="2060" ht="10.35" customHeight="1" x14ac:dyDescent="0.2"/>
    <row r="2061" ht="10.35" customHeight="1" x14ac:dyDescent="0.2"/>
    <row r="2062" ht="10.35" customHeight="1" x14ac:dyDescent="0.2"/>
    <row r="2063" ht="10.35" customHeight="1" x14ac:dyDescent="0.2"/>
    <row r="2064" ht="10.35" customHeight="1" x14ac:dyDescent="0.2"/>
    <row r="2065" ht="10.35" customHeight="1" x14ac:dyDescent="0.2"/>
    <row r="2066" ht="10.35" customHeight="1" x14ac:dyDescent="0.2"/>
    <row r="2067" ht="10.35" customHeight="1" x14ac:dyDescent="0.2"/>
    <row r="2068" ht="10.35" customHeight="1" x14ac:dyDescent="0.2"/>
    <row r="2069" ht="10.35" customHeight="1" x14ac:dyDescent="0.2"/>
    <row r="2070" ht="10.35" customHeight="1" x14ac:dyDescent="0.2"/>
    <row r="2071" ht="10.35" customHeight="1" x14ac:dyDescent="0.2"/>
    <row r="2072" ht="10.35" customHeight="1" x14ac:dyDescent="0.2"/>
    <row r="2073" ht="10.35" customHeight="1" x14ac:dyDescent="0.2"/>
    <row r="2074" ht="10.35" customHeight="1" x14ac:dyDescent="0.2"/>
    <row r="2075" ht="10.35" customHeight="1" x14ac:dyDescent="0.2"/>
    <row r="2076" ht="10.35" customHeight="1" x14ac:dyDescent="0.2"/>
    <row r="2077" ht="10.35" customHeight="1" x14ac:dyDescent="0.2"/>
    <row r="2078" ht="10.35" customHeight="1" x14ac:dyDescent="0.2"/>
    <row r="2079" ht="10.35" customHeight="1" x14ac:dyDescent="0.2"/>
    <row r="2080" ht="10.35" customHeight="1" x14ac:dyDescent="0.2"/>
    <row r="2081" ht="10.35" customHeight="1" x14ac:dyDescent="0.2"/>
    <row r="2082" ht="10.35" customHeight="1" x14ac:dyDescent="0.2"/>
    <row r="2083" ht="10.35" customHeight="1" x14ac:dyDescent="0.2"/>
    <row r="2084" ht="10.35" customHeight="1" x14ac:dyDescent="0.2"/>
    <row r="2085" ht="10.35" customHeight="1" x14ac:dyDescent="0.2"/>
    <row r="2086" ht="10.35" customHeight="1" x14ac:dyDescent="0.2"/>
    <row r="2087" ht="10.35" customHeight="1" x14ac:dyDescent="0.2"/>
    <row r="2088" ht="10.35" customHeight="1" x14ac:dyDescent="0.2"/>
    <row r="2089" ht="10.35" customHeight="1" x14ac:dyDescent="0.2"/>
    <row r="2090" ht="10.35" customHeight="1" x14ac:dyDescent="0.2"/>
    <row r="2091" ht="10.35" customHeight="1" x14ac:dyDescent="0.2"/>
    <row r="2092" ht="10.35" customHeight="1" x14ac:dyDescent="0.2"/>
    <row r="2093" ht="10.35" customHeight="1" x14ac:dyDescent="0.2"/>
    <row r="2094" ht="10.35" customHeight="1" x14ac:dyDescent="0.2"/>
    <row r="2095" ht="10.35" customHeight="1" x14ac:dyDescent="0.2"/>
    <row r="2096" ht="10.35" customHeight="1" x14ac:dyDescent="0.2"/>
    <row r="2097" ht="10.35" customHeight="1" x14ac:dyDescent="0.2"/>
    <row r="2098" ht="10.35" customHeight="1" x14ac:dyDescent="0.2"/>
    <row r="2099" ht="10.35" customHeight="1" x14ac:dyDescent="0.2"/>
    <row r="2100" ht="10.35" customHeight="1" x14ac:dyDescent="0.2"/>
    <row r="2101" ht="10.35" customHeight="1" x14ac:dyDescent="0.2"/>
    <row r="2102" ht="10.35" customHeight="1" x14ac:dyDescent="0.2"/>
    <row r="2103" ht="10.35" customHeight="1" x14ac:dyDescent="0.2"/>
    <row r="2104" ht="10.35" customHeight="1" x14ac:dyDescent="0.2"/>
    <row r="2105" ht="10.35" customHeight="1" x14ac:dyDescent="0.2"/>
    <row r="2106" ht="10.35" customHeight="1" x14ac:dyDescent="0.2"/>
    <row r="2107" ht="10.35" customHeight="1" x14ac:dyDescent="0.2"/>
    <row r="2108" ht="10.35" customHeight="1" x14ac:dyDescent="0.2"/>
    <row r="2109" ht="10.35" customHeight="1" x14ac:dyDescent="0.2"/>
    <row r="2110" ht="10.35" customHeight="1" x14ac:dyDescent="0.2"/>
    <row r="2111" ht="10.35" customHeight="1" x14ac:dyDescent="0.2"/>
    <row r="2112" ht="10.35" customHeight="1" x14ac:dyDescent="0.2"/>
    <row r="2113" ht="10.35" customHeight="1" x14ac:dyDescent="0.2"/>
    <row r="2114" ht="10.35" customHeight="1" x14ac:dyDescent="0.2"/>
    <row r="2115" ht="10.35" customHeight="1" x14ac:dyDescent="0.2"/>
    <row r="2116" ht="10.35" customHeight="1" x14ac:dyDescent="0.2"/>
    <row r="2117" ht="10.35" customHeight="1" x14ac:dyDescent="0.2"/>
    <row r="2118" ht="10.35" customHeight="1" x14ac:dyDescent="0.2"/>
    <row r="2119" ht="10.35" customHeight="1" x14ac:dyDescent="0.2"/>
    <row r="2120" ht="10.35" customHeight="1" x14ac:dyDescent="0.2"/>
    <row r="2121" ht="10.35" customHeight="1" x14ac:dyDescent="0.2"/>
    <row r="2122" ht="10.35" customHeight="1" x14ac:dyDescent="0.2"/>
    <row r="2123" ht="10.35" customHeight="1" x14ac:dyDescent="0.2"/>
    <row r="2124" ht="10.35" customHeight="1" x14ac:dyDescent="0.2"/>
    <row r="2125" ht="10.35" customHeight="1" x14ac:dyDescent="0.2"/>
    <row r="2126" ht="10.35" customHeight="1" x14ac:dyDescent="0.2"/>
    <row r="2127" ht="10.35" customHeight="1" x14ac:dyDescent="0.2"/>
    <row r="2128" ht="10.35" customHeight="1" x14ac:dyDescent="0.2"/>
    <row r="2129" ht="10.35" customHeight="1" x14ac:dyDescent="0.2"/>
    <row r="2130" ht="10.35" customHeight="1" x14ac:dyDescent="0.2"/>
    <row r="2131" ht="10.35" customHeight="1" x14ac:dyDescent="0.2"/>
    <row r="2132" ht="10.35" customHeight="1" x14ac:dyDescent="0.2"/>
    <row r="2133" ht="10.35" customHeight="1" x14ac:dyDescent="0.2"/>
    <row r="2134" ht="10.35" customHeight="1" x14ac:dyDescent="0.2"/>
    <row r="2135" ht="10.35" customHeight="1" x14ac:dyDescent="0.2"/>
    <row r="2136" ht="10.35" customHeight="1" x14ac:dyDescent="0.2"/>
    <row r="2137" ht="10.35" customHeight="1" x14ac:dyDescent="0.2"/>
    <row r="2138" ht="10.35" customHeight="1" x14ac:dyDescent="0.2"/>
    <row r="2139" ht="10.35" customHeight="1" x14ac:dyDescent="0.2"/>
    <row r="2140" ht="10.35" customHeight="1" x14ac:dyDescent="0.2"/>
    <row r="2141" ht="10.35" customHeight="1" x14ac:dyDescent="0.2"/>
    <row r="2142" ht="10.35" customHeight="1" x14ac:dyDescent="0.2"/>
    <row r="2143" ht="10.35" customHeight="1" x14ac:dyDescent="0.2"/>
    <row r="2144" ht="10.35" customHeight="1" x14ac:dyDescent="0.2"/>
    <row r="2145" ht="10.35" customHeight="1" x14ac:dyDescent="0.2"/>
    <row r="2146" ht="10.35" customHeight="1" x14ac:dyDescent="0.2"/>
    <row r="2147" ht="10.35" customHeight="1" x14ac:dyDescent="0.2"/>
    <row r="2148" ht="10.35" customHeight="1" x14ac:dyDescent="0.2"/>
    <row r="2149" ht="10.35" customHeight="1" x14ac:dyDescent="0.2"/>
    <row r="2150" ht="10.35" customHeight="1" x14ac:dyDescent="0.2"/>
    <row r="2151" ht="10.35" customHeight="1" x14ac:dyDescent="0.2"/>
    <row r="2152" ht="10.35" customHeight="1" x14ac:dyDescent="0.2"/>
    <row r="2153" ht="10.35" customHeight="1" x14ac:dyDescent="0.2"/>
    <row r="2154" ht="10.35" customHeight="1" x14ac:dyDescent="0.2"/>
    <row r="2155" ht="10.35" customHeight="1" x14ac:dyDescent="0.2"/>
    <row r="2156" ht="10.35" customHeight="1" x14ac:dyDescent="0.2"/>
    <row r="2157" ht="10.35" customHeight="1" x14ac:dyDescent="0.2"/>
    <row r="2158" ht="10.35" customHeight="1" x14ac:dyDescent="0.2"/>
    <row r="2159" ht="10.35" customHeight="1" x14ac:dyDescent="0.2"/>
    <row r="2160" ht="10.35" customHeight="1" x14ac:dyDescent="0.2"/>
    <row r="2161" ht="10.35" customHeight="1" x14ac:dyDescent="0.2"/>
    <row r="2162" ht="10.35" customHeight="1" x14ac:dyDescent="0.2"/>
    <row r="2163" ht="10.35" customHeight="1" x14ac:dyDescent="0.2"/>
    <row r="2164" ht="10.35" customHeight="1" x14ac:dyDescent="0.2"/>
    <row r="2165" ht="10.35" customHeight="1" x14ac:dyDescent="0.2"/>
    <row r="2166" ht="10.35" customHeight="1" x14ac:dyDescent="0.2"/>
    <row r="2167" ht="10.35" customHeight="1" x14ac:dyDescent="0.2"/>
    <row r="2168" ht="10.35" customHeight="1" x14ac:dyDescent="0.2"/>
    <row r="2169" ht="10.35" customHeight="1" x14ac:dyDescent="0.2"/>
    <row r="2170" ht="10.35" customHeight="1" x14ac:dyDescent="0.2"/>
    <row r="2171" ht="10.35" customHeight="1" x14ac:dyDescent="0.2"/>
    <row r="2172" ht="10.35" customHeight="1" x14ac:dyDescent="0.2"/>
    <row r="2173" ht="10.35" customHeight="1" x14ac:dyDescent="0.2"/>
    <row r="2174" ht="10.35" customHeight="1" x14ac:dyDescent="0.2"/>
    <row r="2175" ht="10.35" customHeight="1" x14ac:dyDescent="0.2"/>
    <row r="2176" ht="10.35" customHeight="1" x14ac:dyDescent="0.2"/>
    <row r="2177" ht="10.35" customHeight="1" x14ac:dyDescent="0.2"/>
    <row r="2178" ht="10.35" customHeight="1" x14ac:dyDescent="0.2"/>
    <row r="2179" ht="10.35" customHeight="1" x14ac:dyDescent="0.2"/>
    <row r="2180" ht="10.35" customHeight="1" x14ac:dyDescent="0.2"/>
    <row r="2181" ht="10.35" customHeight="1" x14ac:dyDescent="0.2"/>
    <row r="2182" ht="10.35" customHeight="1" x14ac:dyDescent="0.2"/>
    <row r="2183" ht="10.35" customHeight="1" x14ac:dyDescent="0.2"/>
    <row r="2184" ht="10.35" customHeight="1" x14ac:dyDescent="0.2"/>
    <row r="2185" ht="10.35" customHeight="1" x14ac:dyDescent="0.2"/>
    <row r="2186" ht="10.35" customHeight="1" x14ac:dyDescent="0.2"/>
    <row r="2187" ht="10.35" customHeight="1" x14ac:dyDescent="0.2"/>
    <row r="2188" ht="10.35" customHeight="1" x14ac:dyDescent="0.2"/>
    <row r="2189" ht="10.35" customHeight="1" x14ac:dyDescent="0.2"/>
    <row r="2190" ht="10.35" customHeight="1" x14ac:dyDescent="0.2"/>
    <row r="2191" ht="10.35" customHeight="1" x14ac:dyDescent="0.2"/>
    <row r="2192" ht="10.35" customHeight="1" x14ac:dyDescent="0.2"/>
    <row r="2193" ht="10.35" customHeight="1" x14ac:dyDescent="0.2"/>
    <row r="2194" ht="10.35" customHeight="1" x14ac:dyDescent="0.2"/>
    <row r="2195" ht="10.35" customHeight="1" x14ac:dyDescent="0.2"/>
    <row r="2196" ht="10.35" customHeight="1" x14ac:dyDescent="0.2"/>
    <row r="2197" ht="10.35" customHeight="1" x14ac:dyDescent="0.2"/>
    <row r="2198" ht="10.35" customHeight="1" x14ac:dyDescent="0.2"/>
    <row r="2199" ht="10.35" customHeight="1" x14ac:dyDescent="0.2"/>
    <row r="2200" ht="10.35" customHeight="1" x14ac:dyDescent="0.2"/>
    <row r="2201" ht="10.35" customHeight="1" x14ac:dyDescent="0.2"/>
    <row r="2202" ht="10.35" customHeight="1" x14ac:dyDescent="0.2"/>
    <row r="2203" ht="10.35" customHeight="1" x14ac:dyDescent="0.2"/>
    <row r="2204" ht="10.35" customHeight="1" x14ac:dyDescent="0.2"/>
    <row r="2205" ht="10.35" customHeight="1" x14ac:dyDescent="0.2"/>
    <row r="2206" ht="10.35" customHeight="1" x14ac:dyDescent="0.2"/>
    <row r="2207" ht="10.35" customHeight="1" x14ac:dyDescent="0.2"/>
    <row r="2208" ht="10.35" customHeight="1" x14ac:dyDescent="0.2"/>
    <row r="2209" ht="10.35" customHeight="1" x14ac:dyDescent="0.2"/>
    <row r="2210" ht="10.35" customHeight="1" x14ac:dyDescent="0.2"/>
    <row r="2211" ht="10.35" customHeight="1" x14ac:dyDescent="0.2"/>
    <row r="2212" ht="10.35" customHeight="1" x14ac:dyDescent="0.2"/>
    <row r="2213" ht="10.35" customHeight="1" x14ac:dyDescent="0.2"/>
    <row r="2214" ht="10.35" customHeight="1" x14ac:dyDescent="0.2"/>
    <row r="2215" ht="10.35" customHeight="1" x14ac:dyDescent="0.2"/>
    <row r="2216" ht="10.35" customHeight="1" x14ac:dyDescent="0.2"/>
    <row r="2217" ht="10.35" customHeight="1" x14ac:dyDescent="0.2"/>
    <row r="2218" ht="10.35" customHeight="1" x14ac:dyDescent="0.2"/>
    <row r="2219" ht="10.35" customHeight="1" x14ac:dyDescent="0.2"/>
    <row r="2220" ht="10.35" customHeight="1" x14ac:dyDescent="0.2"/>
    <row r="2221" ht="10.35" customHeight="1" x14ac:dyDescent="0.2"/>
    <row r="2222" ht="10.35" customHeight="1" x14ac:dyDescent="0.2"/>
    <row r="2223" ht="10.35" customHeight="1" x14ac:dyDescent="0.2"/>
    <row r="2224" ht="10.35" customHeight="1" x14ac:dyDescent="0.2"/>
    <row r="2225" ht="10.35" customHeight="1" x14ac:dyDescent="0.2"/>
    <row r="2226" ht="10.35" customHeight="1" x14ac:dyDescent="0.2"/>
    <row r="2227" ht="10.35" customHeight="1" x14ac:dyDescent="0.2"/>
    <row r="2228" ht="10.35" customHeight="1" x14ac:dyDescent="0.2"/>
    <row r="2229" ht="10.35" customHeight="1" x14ac:dyDescent="0.2"/>
    <row r="2230" ht="10.35" customHeight="1" x14ac:dyDescent="0.2"/>
    <row r="2231" ht="10.35" customHeight="1" x14ac:dyDescent="0.2"/>
    <row r="2232" ht="10.35" customHeight="1" x14ac:dyDescent="0.2"/>
    <row r="2233" ht="10.35" customHeight="1" x14ac:dyDescent="0.2"/>
    <row r="2234" ht="10.35" customHeight="1" x14ac:dyDescent="0.2"/>
    <row r="2235" ht="10.35" customHeight="1" x14ac:dyDescent="0.2"/>
    <row r="2236" ht="10.35" customHeight="1" x14ac:dyDescent="0.2"/>
    <row r="2237" ht="10.35" customHeight="1" x14ac:dyDescent="0.2"/>
    <row r="2238" ht="10.35" customHeight="1" x14ac:dyDescent="0.2"/>
    <row r="2239" ht="10.35" customHeight="1" x14ac:dyDescent="0.2"/>
    <row r="2240" ht="10.35" customHeight="1" x14ac:dyDescent="0.2"/>
    <row r="2241" ht="10.35" customHeight="1" x14ac:dyDescent="0.2"/>
    <row r="2242" ht="10.35" customHeight="1" x14ac:dyDescent="0.2"/>
    <row r="2243" ht="10.35" customHeight="1" x14ac:dyDescent="0.2"/>
    <row r="2244" ht="10.35" customHeight="1" x14ac:dyDescent="0.2"/>
    <row r="2245" ht="10.35" customHeight="1" x14ac:dyDescent="0.2"/>
    <row r="2246" ht="10.35" customHeight="1" x14ac:dyDescent="0.2"/>
    <row r="2247" ht="10.35" customHeight="1" x14ac:dyDescent="0.2"/>
    <row r="2248" ht="10.35" customHeight="1" x14ac:dyDescent="0.2"/>
    <row r="2249" ht="10.35" customHeight="1" x14ac:dyDescent="0.2"/>
    <row r="2250" ht="10.35" customHeight="1" x14ac:dyDescent="0.2"/>
    <row r="2251" ht="10.35" customHeight="1" x14ac:dyDescent="0.2"/>
    <row r="2252" ht="10.35" customHeight="1" x14ac:dyDescent="0.2"/>
    <row r="2253" ht="10.35" customHeight="1" x14ac:dyDescent="0.2"/>
    <row r="2254" ht="10.35" customHeight="1" x14ac:dyDescent="0.2"/>
    <row r="2255" ht="10.35" customHeight="1" x14ac:dyDescent="0.2"/>
    <row r="2256" ht="10.35" customHeight="1" x14ac:dyDescent="0.2"/>
    <row r="2257" ht="10.35" customHeight="1" x14ac:dyDescent="0.2"/>
    <row r="2258" ht="10.35" customHeight="1" x14ac:dyDescent="0.2"/>
    <row r="2259" ht="10.35" customHeight="1" x14ac:dyDescent="0.2"/>
    <row r="2260" ht="10.35" customHeight="1" x14ac:dyDescent="0.2"/>
    <row r="2261" ht="10.35" customHeight="1" x14ac:dyDescent="0.2"/>
    <row r="2262" ht="10.35" customHeight="1" x14ac:dyDescent="0.2"/>
    <row r="2263" ht="10.35" customHeight="1" x14ac:dyDescent="0.2"/>
    <row r="2264" ht="10.35" customHeight="1" x14ac:dyDescent="0.2"/>
    <row r="2265" ht="10.35" customHeight="1" x14ac:dyDescent="0.2"/>
    <row r="2266" ht="10.35" customHeight="1" x14ac:dyDescent="0.2"/>
    <row r="2267" ht="10.35" customHeight="1" x14ac:dyDescent="0.2"/>
    <row r="2268" ht="10.35" customHeight="1" x14ac:dyDescent="0.2"/>
    <row r="2269" ht="10.35" customHeight="1" x14ac:dyDescent="0.2"/>
    <row r="2270" ht="10.35" customHeight="1" x14ac:dyDescent="0.2"/>
    <row r="2271" ht="10.35" customHeight="1" x14ac:dyDescent="0.2"/>
    <row r="2272" ht="10.35" customHeight="1" x14ac:dyDescent="0.2"/>
    <row r="2273" ht="10.35" customHeight="1" x14ac:dyDescent="0.2"/>
    <row r="2274" ht="10.35" customHeight="1" x14ac:dyDescent="0.2"/>
    <row r="2275" ht="10.35" customHeight="1" x14ac:dyDescent="0.2"/>
    <row r="2276" ht="10.35" customHeight="1" x14ac:dyDescent="0.2"/>
    <row r="2277" ht="10.35" customHeight="1" x14ac:dyDescent="0.2"/>
    <row r="2278" ht="10.35" customHeight="1" x14ac:dyDescent="0.2"/>
    <row r="2279" ht="10.35" customHeight="1" x14ac:dyDescent="0.2"/>
    <row r="2280" ht="10.35" customHeight="1" x14ac:dyDescent="0.2"/>
    <row r="2281" ht="10.35" customHeight="1" x14ac:dyDescent="0.2"/>
    <row r="2282" ht="10.35" customHeight="1" x14ac:dyDescent="0.2"/>
    <row r="2283" ht="10.35" customHeight="1" x14ac:dyDescent="0.2"/>
    <row r="2284" ht="10.35" customHeight="1" x14ac:dyDescent="0.2"/>
    <row r="2285" ht="10.35" customHeight="1" x14ac:dyDescent="0.2"/>
    <row r="2286" ht="10.35" customHeight="1" x14ac:dyDescent="0.2"/>
    <row r="2287" ht="10.35" customHeight="1" x14ac:dyDescent="0.2"/>
    <row r="2288" ht="10.35" customHeight="1" x14ac:dyDescent="0.2"/>
    <row r="2289" ht="10.35" customHeight="1" x14ac:dyDescent="0.2"/>
    <row r="2290" ht="10.35" customHeight="1" x14ac:dyDescent="0.2"/>
    <row r="2291" ht="10.35" customHeight="1" x14ac:dyDescent="0.2"/>
    <row r="2292" ht="10.35" customHeight="1" x14ac:dyDescent="0.2"/>
    <row r="2293" ht="10.35" customHeight="1" x14ac:dyDescent="0.2"/>
    <row r="2294" ht="10.35" customHeight="1" x14ac:dyDescent="0.2"/>
    <row r="2295" ht="10.35" customHeight="1" x14ac:dyDescent="0.2"/>
    <row r="2296" ht="10.35" customHeight="1" x14ac:dyDescent="0.2"/>
    <row r="2297" ht="10.35" customHeight="1" x14ac:dyDescent="0.2"/>
    <row r="2298" ht="10.35" customHeight="1" x14ac:dyDescent="0.2"/>
    <row r="2299" ht="10.35" customHeight="1" x14ac:dyDescent="0.2"/>
    <row r="2300" ht="10.35" customHeight="1" x14ac:dyDescent="0.2"/>
    <row r="2301" ht="10.35" customHeight="1" x14ac:dyDescent="0.2"/>
    <row r="2302" ht="10.35" customHeight="1" x14ac:dyDescent="0.2"/>
    <row r="2303" ht="10.35" customHeight="1" x14ac:dyDescent="0.2"/>
    <row r="2304" ht="10.35" customHeight="1" x14ac:dyDescent="0.2"/>
    <row r="2305" ht="10.35" customHeight="1" x14ac:dyDescent="0.2"/>
    <row r="2306" ht="10.35" customHeight="1" x14ac:dyDescent="0.2"/>
    <row r="2307" ht="10.35" customHeight="1" x14ac:dyDescent="0.2"/>
    <row r="2308" ht="10.35" customHeight="1" x14ac:dyDescent="0.2"/>
    <row r="2309" ht="10.35" customHeight="1" x14ac:dyDescent="0.2"/>
    <row r="2310" ht="10.35" customHeight="1" x14ac:dyDescent="0.2"/>
    <row r="2311" ht="10.35" customHeight="1" x14ac:dyDescent="0.2"/>
    <row r="2312" ht="10.35" customHeight="1" x14ac:dyDescent="0.2"/>
    <row r="2313" ht="10.35" customHeight="1" x14ac:dyDescent="0.2"/>
    <row r="2314" ht="10.35" customHeight="1" x14ac:dyDescent="0.2"/>
    <row r="2315" ht="10.35" customHeight="1" x14ac:dyDescent="0.2"/>
    <row r="2316" ht="10.35" customHeight="1" x14ac:dyDescent="0.2"/>
    <row r="2317" ht="10.35" customHeight="1" x14ac:dyDescent="0.2"/>
    <row r="2318" ht="10.35" customHeight="1" x14ac:dyDescent="0.2"/>
    <row r="2319" ht="10.35" customHeight="1" x14ac:dyDescent="0.2"/>
    <row r="2320" ht="10.35" customHeight="1" x14ac:dyDescent="0.2"/>
    <row r="2321" ht="10.35" customHeight="1" x14ac:dyDescent="0.2"/>
    <row r="2322" ht="10.35" customHeight="1" x14ac:dyDescent="0.2"/>
    <row r="2323" ht="10.35" customHeight="1" x14ac:dyDescent="0.2"/>
    <row r="2324" ht="10.35" customHeight="1" x14ac:dyDescent="0.2"/>
    <row r="2325" ht="10.35" customHeight="1" x14ac:dyDescent="0.2"/>
    <row r="2326" ht="10.35" customHeight="1" x14ac:dyDescent="0.2"/>
    <row r="2327" ht="10.35" customHeight="1" x14ac:dyDescent="0.2"/>
    <row r="2328" ht="10.35" customHeight="1" x14ac:dyDescent="0.2"/>
    <row r="2329" ht="10.35" customHeight="1" x14ac:dyDescent="0.2"/>
    <row r="2330" ht="10.35" customHeight="1" x14ac:dyDescent="0.2"/>
    <row r="2331" ht="10.35" customHeight="1" x14ac:dyDescent="0.2"/>
    <row r="2332" ht="10.35" customHeight="1" x14ac:dyDescent="0.2"/>
    <row r="2333" ht="10.35" customHeight="1" x14ac:dyDescent="0.2"/>
    <row r="2334" ht="10.35" customHeight="1" x14ac:dyDescent="0.2"/>
    <row r="2335" ht="10.35" customHeight="1" x14ac:dyDescent="0.2"/>
    <row r="2336" ht="10.35" customHeight="1" x14ac:dyDescent="0.2"/>
    <row r="2337" ht="10.35" customHeight="1" x14ac:dyDescent="0.2"/>
    <row r="2338" ht="10.35" customHeight="1" x14ac:dyDescent="0.2"/>
    <row r="2339" ht="10.35" customHeight="1" x14ac:dyDescent="0.2"/>
    <row r="2340" ht="10.35" customHeight="1" x14ac:dyDescent="0.2"/>
    <row r="2341" ht="10.35" customHeight="1" x14ac:dyDescent="0.2"/>
    <row r="2342" ht="10.35" customHeight="1" x14ac:dyDescent="0.2"/>
    <row r="2343" ht="10.35" customHeight="1" x14ac:dyDescent="0.2"/>
    <row r="2344" ht="10.35" customHeight="1" x14ac:dyDescent="0.2"/>
    <row r="2345" ht="10.35" customHeight="1" x14ac:dyDescent="0.2"/>
    <row r="2346" ht="10.35" customHeight="1" x14ac:dyDescent="0.2"/>
    <row r="2347" ht="10.35" customHeight="1" x14ac:dyDescent="0.2"/>
    <row r="2348" ht="10.35" customHeight="1" x14ac:dyDescent="0.2"/>
    <row r="2349" ht="10.35" customHeight="1" x14ac:dyDescent="0.2"/>
    <row r="2350" ht="10.35" customHeight="1" x14ac:dyDescent="0.2"/>
    <row r="2351" ht="10.35" customHeight="1" x14ac:dyDescent="0.2"/>
    <row r="2352" ht="10.35" customHeight="1" x14ac:dyDescent="0.2"/>
    <row r="2353" ht="10.35" customHeight="1" x14ac:dyDescent="0.2"/>
    <row r="2354" ht="10.35" customHeight="1" x14ac:dyDescent="0.2"/>
    <row r="2355" ht="10.35" customHeight="1" x14ac:dyDescent="0.2"/>
    <row r="2356" ht="10.35" customHeight="1" x14ac:dyDescent="0.2"/>
    <row r="2357" ht="10.35" customHeight="1" x14ac:dyDescent="0.2"/>
    <row r="2358" ht="10.35" customHeight="1" x14ac:dyDescent="0.2"/>
    <row r="2359" ht="10.35" customHeight="1" x14ac:dyDescent="0.2"/>
    <row r="2360" ht="10.35" customHeight="1" x14ac:dyDescent="0.2"/>
    <row r="2361" ht="10.35" customHeight="1" x14ac:dyDescent="0.2"/>
    <row r="2362" ht="10.35" customHeight="1" x14ac:dyDescent="0.2"/>
    <row r="2363" ht="10.35" customHeight="1" x14ac:dyDescent="0.2"/>
    <row r="2364" ht="10.35" customHeight="1" x14ac:dyDescent="0.2"/>
    <row r="2365" ht="10.35" customHeight="1" x14ac:dyDescent="0.2"/>
    <row r="2366" ht="10.35" customHeight="1" x14ac:dyDescent="0.2"/>
    <row r="2367" ht="10.35" customHeight="1" x14ac:dyDescent="0.2"/>
    <row r="2368" ht="10.35" customHeight="1" x14ac:dyDescent="0.2"/>
    <row r="2369" ht="10.35" customHeight="1" x14ac:dyDescent="0.2"/>
    <row r="2370" ht="10.35" customHeight="1" x14ac:dyDescent="0.2"/>
    <row r="2371" ht="10.35" customHeight="1" x14ac:dyDescent="0.2"/>
    <row r="2372" ht="10.35" customHeight="1" x14ac:dyDescent="0.2"/>
    <row r="2373" ht="10.35" customHeight="1" x14ac:dyDescent="0.2"/>
    <row r="2374" ht="10.35" customHeight="1" x14ac:dyDescent="0.2"/>
    <row r="2375" ht="10.35" customHeight="1" x14ac:dyDescent="0.2"/>
    <row r="2376" ht="10.35" customHeight="1" x14ac:dyDescent="0.2"/>
    <row r="2377" ht="10.35" customHeight="1" x14ac:dyDescent="0.2"/>
    <row r="2378" ht="10.35" customHeight="1" x14ac:dyDescent="0.2"/>
    <row r="2379" ht="10.35" customHeight="1" x14ac:dyDescent="0.2"/>
    <row r="2380" ht="10.35" customHeight="1" x14ac:dyDescent="0.2"/>
    <row r="2381" ht="10.35" customHeight="1" x14ac:dyDescent="0.2"/>
    <row r="2382" ht="10.35" customHeight="1" x14ac:dyDescent="0.2"/>
    <row r="2383" ht="10.35" customHeight="1" x14ac:dyDescent="0.2"/>
    <row r="2384" ht="10.35" customHeight="1" x14ac:dyDescent="0.2"/>
    <row r="2385" ht="10.35" customHeight="1" x14ac:dyDescent="0.2"/>
    <row r="2386" ht="10.35" customHeight="1" x14ac:dyDescent="0.2"/>
    <row r="2387" ht="10.35" customHeight="1" x14ac:dyDescent="0.2"/>
    <row r="2388" ht="10.35" customHeight="1" x14ac:dyDescent="0.2"/>
    <row r="2389" ht="10.35" customHeight="1" x14ac:dyDescent="0.2"/>
    <row r="2390" ht="10.35" customHeight="1" x14ac:dyDescent="0.2"/>
    <row r="2391" ht="10.35" customHeight="1" x14ac:dyDescent="0.2"/>
    <row r="2392" ht="10.35" customHeight="1" x14ac:dyDescent="0.2"/>
    <row r="2393" ht="10.35" customHeight="1" x14ac:dyDescent="0.2"/>
    <row r="2394" ht="10.35" customHeight="1" x14ac:dyDescent="0.2"/>
    <row r="2395" ht="10.35" customHeight="1" x14ac:dyDescent="0.2"/>
    <row r="2396" ht="10.35" customHeight="1" x14ac:dyDescent="0.2"/>
    <row r="2397" ht="10.35" customHeight="1" x14ac:dyDescent="0.2"/>
    <row r="2398" ht="10.35" customHeight="1" x14ac:dyDescent="0.2"/>
    <row r="2399" ht="10.35" customHeight="1" x14ac:dyDescent="0.2"/>
    <row r="2400" ht="10.35" customHeight="1" x14ac:dyDescent="0.2"/>
    <row r="2401" ht="10.35" customHeight="1" x14ac:dyDescent="0.2"/>
    <row r="2402" ht="10.35" customHeight="1" x14ac:dyDescent="0.2"/>
    <row r="2403" ht="10.35" customHeight="1" x14ac:dyDescent="0.2"/>
    <row r="2404" ht="10.35" customHeight="1" x14ac:dyDescent="0.2"/>
    <row r="2405" ht="10.35" customHeight="1" x14ac:dyDescent="0.2"/>
    <row r="2406" ht="10.35" customHeight="1" x14ac:dyDescent="0.2"/>
    <row r="2407" ht="10.35" customHeight="1" x14ac:dyDescent="0.2"/>
    <row r="2408" ht="10.35" customHeight="1" x14ac:dyDescent="0.2"/>
    <row r="2409" ht="10.35" customHeight="1" x14ac:dyDescent="0.2"/>
    <row r="2410" ht="10.35" customHeight="1" x14ac:dyDescent="0.2"/>
    <row r="2411" ht="10.35" customHeight="1" x14ac:dyDescent="0.2"/>
    <row r="2412" ht="10.35" customHeight="1" x14ac:dyDescent="0.2"/>
    <row r="2413" ht="10.35" customHeight="1" x14ac:dyDescent="0.2"/>
    <row r="2414" ht="10.35" customHeight="1" x14ac:dyDescent="0.2"/>
    <row r="2415" ht="10.35" customHeight="1" x14ac:dyDescent="0.2"/>
    <row r="2416" ht="10.35" customHeight="1" x14ac:dyDescent="0.2"/>
    <row r="2417" ht="10.35" customHeight="1" x14ac:dyDescent="0.2"/>
    <row r="2418" ht="10.35" customHeight="1" x14ac:dyDescent="0.2"/>
    <row r="2419" ht="10.35" customHeight="1" x14ac:dyDescent="0.2"/>
    <row r="2420" ht="10.35" customHeight="1" x14ac:dyDescent="0.2"/>
    <row r="2421" ht="10.35" customHeight="1" x14ac:dyDescent="0.2"/>
    <row r="2422" ht="10.35" customHeight="1" x14ac:dyDescent="0.2"/>
    <row r="2423" ht="10.35" customHeight="1" x14ac:dyDescent="0.2"/>
    <row r="2424" ht="10.35" customHeight="1" x14ac:dyDescent="0.2"/>
    <row r="2425" ht="10.35" customHeight="1" x14ac:dyDescent="0.2"/>
    <row r="2426" ht="10.35" customHeight="1" x14ac:dyDescent="0.2"/>
    <row r="2427" ht="10.35" customHeight="1" x14ac:dyDescent="0.2"/>
    <row r="2428" ht="10.35" customHeight="1" x14ac:dyDescent="0.2"/>
    <row r="2429" ht="10.35" customHeight="1" x14ac:dyDescent="0.2"/>
    <row r="2430" ht="10.35" customHeight="1" x14ac:dyDescent="0.2"/>
    <row r="2431" ht="10.35" customHeight="1" x14ac:dyDescent="0.2"/>
    <row r="2432" ht="10.35" customHeight="1" x14ac:dyDescent="0.2"/>
    <row r="2433" ht="10.35" customHeight="1" x14ac:dyDescent="0.2"/>
    <row r="2434" ht="10.35" customHeight="1" x14ac:dyDescent="0.2"/>
    <row r="2435" ht="10.35" customHeight="1" x14ac:dyDescent="0.2"/>
    <row r="2436" ht="10.35" customHeight="1" x14ac:dyDescent="0.2"/>
    <row r="2437" ht="10.35" customHeight="1" x14ac:dyDescent="0.2"/>
    <row r="2438" ht="10.35" customHeight="1" x14ac:dyDescent="0.2"/>
    <row r="2439" ht="10.35" customHeight="1" x14ac:dyDescent="0.2"/>
    <row r="2440" ht="10.35" customHeight="1" x14ac:dyDescent="0.2"/>
    <row r="2441" ht="10.35" customHeight="1" x14ac:dyDescent="0.2"/>
    <row r="2442" ht="10.35" customHeight="1" x14ac:dyDescent="0.2"/>
    <row r="2443" ht="10.35" customHeight="1" x14ac:dyDescent="0.2"/>
    <row r="2444" ht="10.35" customHeight="1" x14ac:dyDescent="0.2"/>
    <row r="2445" ht="10.35" customHeight="1" x14ac:dyDescent="0.2"/>
    <row r="2446" ht="10.35" customHeight="1" x14ac:dyDescent="0.2"/>
    <row r="2447" ht="10.35" customHeight="1" x14ac:dyDescent="0.2"/>
    <row r="2448" ht="10.35" customHeight="1" x14ac:dyDescent="0.2"/>
    <row r="2449" ht="10.35" customHeight="1" x14ac:dyDescent="0.2"/>
    <row r="2450" ht="10.35" customHeight="1" x14ac:dyDescent="0.2"/>
    <row r="2451" ht="10.35" customHeight="1" x14ac:dyDescent="0.2"/>
    <row r="2452" ht="10.35" customHeight="1" x14ac:dyDescent="0.2"/>
    <row r="2453" ht="10.35" customHeight="1" x14ac:dyDescent="0.2"/>
    <row r="2454" ht="10.35" customHeight="1" x14ac:dyDescent="0.2"/>
    <row r="2455" ht="10.35" customHeight="1" x14ac:dyDescent="0.2"/>
    <row r="2456" ht="10.35" customHeight="1" x14ac:dyDescent="0.2"/>
    <row r="2457" ht="10.35" customHeight="1" x14ac:dyDescent="0.2"/>
    <row r="2458" ht="10.35" customHeight="1" x14ac:dyDescent="0.2"/>
    <row r="2459" ht="10.35" customHeight="1" x14ac:dyDescent="0.2"/>
    <row r="2460" ht="10.35" customHeight="1" x14ac:dyDescent="0.2"/>
    <row r="2461" ht="10.35" customHeight="1" x14ac:dyDescent="0.2"/>
    <row r="2462" ht="10.35" customHeight="1" x14ac:dyDescent="0.2"/>
    <row r="2463" ht="10.35" customHeight="1" x14ac:dyDescent="0.2"/>
    <row r="2464" ht="10.35" customHeight="1" x14ac:dyDescent="0.2"/>
    <row r="2465" ht="10.35" customHeight="1" x14ac:dyDescent="0.2"/>
    <row r="2466" ht="10.35" customHeight="1" x14ac:dyDescent="0.2"/>
    <row r="2467" ht="10.35" customHeight="1" x14ac:dyDescent="0.2"/>
    <row r="2468" ht="10.35" customHeight="1" x14ac:dyDescent="0.2"/>
    <row r="2469" ht="10.35" customHeight="1" x14ac:dyDescent="0.2"/>
    <row r="2470" ht="10.35" customHeight="1" x14ac:dyDescent="0.2"/>
    <row r="2471" ht="10.35" customHeight="1" x14ac:dyDescent="0.2"/>
    <row r="2472" ht="10.35" customHeight="1" x14ac:dyDescent="0.2"/>
    <row r="2473" ht="10.35" customHeight="1" x14ac:dyDescent="0.2"/>
    <row r="2474" ht="10.35" customHeight="1" x14ac:dyDescent="0.2"/>
    <row r="2475" ht="10.35" customHeight="1" x14ac:dyDescent="0.2"/>
    <row r="2476" ht="10.35" customHeight="1" x14ac:dyDescent="0.2"/>
    <row r="2477" ht="10.35" customHeight="1" x14ac:dyDescent="0.2"/>
    <row r="2478" ht="10.35" customHeight="1" x14ac:dyDescent="0.2"/>
    <row r="2479" ht="10.35" customHeight="1" x14ac:dyDescent="0.2"/>
    <row r="2480" ht="10.35" customHeight="1" x14ac:dyDescent="0.2"/>
    <row r="2481" ht="10.35" customHeight="1" x14ac:dyDescent="0.2"/>
    <row r="2482" ht="10.35" customHeight="1" x14ac:dyDescent="0.2"/>
    <row r="2483" ht="10.35" customHeight="1" x14ac:dyDescent="0.2"/>
    <row r="2484" ht="10.35" customHeight="1" x14ac:dyDescent="0.2"/>
    <row r="2485" ht="10.35" customHeight="1" x14ac:dyDescent="0.2"/>
    <row r="2486" ht="10.35" customHeight="1" x14ac:dyDescent="0.2"/>
    <row r="2487" ht="10.35" customHeight="1" x14ac:dyDescent="0.2"/>
    <row r="2488" ht="10.35" customHeight="1" x14ac:dyDescent="0.2"/>
    <row r="2489" ht="10.35" customHeight="1" x14ac:dyDescent="0.2"/>
    <row r="2490" ht="10.35" customHeight="1" x14ac:dyDescent="0.2"/>
    <row r="2491" ht="10.35" customHeight="1" x14ac:dyDescent="0.2"/>
    <row r="2492" ht="10.35" customHeight="1" x14ac:dyDescent="0.2"/>
    <row r="2493" ht="10.35" customHeight="1" x14ac:dyDescent="0.2"/>
    <row r="2494" ht="10.35" customHeight="1" x14ac:dyDescent="0.2"/>
    <row r="2495" ht="10.35" customHeight="1" x14ac:dyDescent="0.2"/>
    <row r="2496" ht="10.35" customHeight="1" x14ac:dyDescent="0.2"/>
    <row r="2497" ht="10.35" customHeight="1" x14ac:dyDescent="0.2"/>
    <row r="2498" ht="10.35" customHeight="1" x14ac:dyDescent="0.2"/>
    <row r="2499" ht="10.35" customHeight="1" x14ac:dyDescent="0.2"/>
    <row r="2500" ht="10.35" customHeight="1" x14ac:dyDescent="0.2"/>
    <row r="2501" ht="10.35" customHeight="1" x14ac:dyDescent="0.2"/>
    <row r="2502" ht="10.35" customHeight="1" x14ac:dyDescent="0.2"/>
    <row r="2503" ht="10.35" customHeight="1" x14ac:dyDescent="0.2"/>
    <row r="2504" ht="10.35" customHeight="1" x14ac:dyDescent="0.2"/>
    <row r="2505" ht="10.35" customHeight="1" x14ac:dyDescent="0.2"/>
    <row r="2506" ht="10.35" customHeight="1" x14ac:dyDescent="0.2"/>
    <row r="2507" ht="10.35" customHeight="1" x14ac:dyDescent="0.2"/>
    <row r="2508" ht="10.35" customHeight="1" x14ac:dyDescent="0.2"/>
    <row r="2509" ht="10.35" customHeight="1" x14ac:dyDescent="0.2"/>
    <row r="2510" ht="10.35" customHeight="1" x14ac:dyDescent="0.2"/>
    <row r="2511" ht="10.35" customHeight="1" x14ac:dyDescent="0.2"/>
    <row r="2512" ht="10.35" customHeight="1" x14ac:dyDescent="0.2"/>
    <row r="2513" ht="10.35" customHeight="1" x14ac:dyDescent="0.2"/>
    <row r="2514" ht="10.35" customHeight="1" x14ac:dyDescent="0.2"/>
    <row r="2515" ht="10.35" customHeight="1" x14ac:dyDescent="0.2"/>
    <row r="2516" ht="10.35" customHeight="1" x14ac:dyDescent="0.2"/>
    <row r="2517" ht="10.35" customHeight="1" x14ac:dyDescent="0.2"/>
    <row r="2518" ht="10.35" customHeight="1" x14ac:dyDescent="0.2"/>
    <row r="2519" ht="10.35" customHeight="1" x14ac:dyDescent="0.2"/>
    <row r="2520" ht="10.35" customHeight="1" x14ac:dyDescent="0.2"/>
    <row r="2521" ht="10.35" customHeight="1" x14ac:dyDescent="0.2"/>
    <row r="2522" ht="10.35" customHeight="1" x14ac:dyDescent="0.2"/>
    <row r="2523" ht="10.35" customHeight="1" x14ac:dyDescent="0.2"/>
    <row r="2524" ht="10.35" customHeight="1" x14ac:dyDescent="0.2"/>
    <row r="2525" ht="10.35" customHeight="1" x14ac:dyDescent="0.2"/>
    <row r="2526" ht="10.35" customHeight="1" x14ac:dyDescent="0.2"/>
    <row r="2527" ht="10.35" customHeight="1" x14ac:dyDescent="0.2"/>
    <row r="2528" ht="10.35" customHeight="1" x14ac:dyDescent="0.2"/>
    <row r="2529" ht="10.35" customHeight="1" x14ac:dyDescent="0.2"/>
    <row r="2530" ht="10.35" customHeight="1" x14ac:dyDescent="0.2"/>
    <row r="2531" ht="10.35" customHeight="1" x14ac:dyDescent="0.2"/>
    <row r="2532" ht="10.35" customHeight="1" x14ac:dyDescent="0.2"/>
    <row r="2533" ht="10.35" customHeight="1" x14ac:dyDescent="0.2"/>
    <row r="2534" ht="10.35" customHeight="1" x14ac:dyDescent="0.2"/>
    <row r="2535" ht="10.35" customHeight="1" x14ac:dyDescent="0.2"/>
    <row r="2536" ht="10.35" customHeight="1" x14ac:dyDescent="0.2"/>
    <row r="2537" ht="10.35" customHeight="1" x14ac:dyDescent="0.2"/>
    <row r="2538" ht="10.35" customHeight="1" x14ac:dyDescent="0.2"/>
    <row r="2539" ht="10.35" customHeight="1" x14ac:dyDescent="0.2"/>
    <row r="2540" ht="10.35" customHeight="1" x14ac:dyDescent="0.2"/>
    <row r="2541" ht="10.35" customHeight="1" x14ac:dyDescent="0.2"/>
    <row r="2542" ht="10.35" customHeight="1" x14ac:dyDescent="0.2"/>
    <row r="2543" ht="10.35" customHeight="1" x14ac:dyDescent="0.2"/>
    <row r="2544" ht="10.35" customHeight="1" x14ac:dyDescent="0.2"/>
    <row r="2545" ht="10.35" customHeight="1" x14ac:dyDescent="0.2"/>
    <row r="2546" ht="10.35" customHeight="1" x14ac:dyDescent="0.2"/>
    <row r="2547" ht="10.35" customHeight="1" x14ac:dyDescent="0.2"/>
    <row r="2548" ht="10.35" customHeight="1" x14ac:dyDescent="0.2"/>
    <row r="2549" ht="10.35" customHeight="1" x14ac:dyDescent="0.2"/>
    <row r="2550" ht="10.35" customHeight="1" x14ac:dyDescent="0.2"/>
    <row r="2551" ht="10.35" customHeight="1" x14ac:dyDescent="0.2"/>
    <row r="2552" ht="10.35" customHeight="1" x14ac:dyDescent="0.2"/>
    <row r="2553" ht="10.35" customHeight="1" x14ac:dyDescent="0.2"/>
    <row r="2554" ht="10.35" customHeight="1" x14ac:dyDescent="0.2"/>
    <row r="2555" ht="10.35" customHeight="1" x14ac:dyDescent="0.2"/>
    <row r="2556" ht="10.35" customHeight="1" x14ac:dyDescent="0.2"/>
    <row r="2557" ht="10.35" customHeight="1" x14ac:dyDescent="0.2"/>
    <row r="2558" ht="10.35" customHeight="1" x14ac:dyDescent="0.2"/>
    <row r="2559" ht="10.35" customHeight="1" x14ac:dyDescent="0.2"/>
    <row r="2560" ht="10.35" customHeight="1" x14ac:dyDescent="0.2"/>
    <row r="2561" ht="10.35" customHeight="1" x14ac:dyDescent="0.2"/>
    <row r="2562" ht="10.35" customHeight="1" x14ac:dyDescent="0.2"/>
    <row r="2563" ht="10.35" customHeight="1" x14ac:dyDescent="0.2"/>
    <row r="2564" ht="10.35" customHeight="1" x14ac:dyDescent="0.2"/>
    <row r="2565" ht="10.35" customHeight="1" x14ac:dyDescent="0.2"/>
    <row r="2566" ht="10.35" customHeight="1" x14ac:dyDescent="0.2"/>
    <row r="2567" ht="10.35" customHeight="1" x14ac:dyDescent="0.2"/>
    <row r="2568" ht="10.35" customHeight="1" x14ac:dyDescent="0.2"/>
    <row r="2569" ht="10.35" customHeight="1" x14ac:dyDescent="0.2"/>
    <row r="2570" ht="10.35" customHeight="1" x14ac:dyDescent="0.2"/>
    <row r="2571" ht="10.35" customHeight="1" x14ac:dyDescent="0.2"/>
    <row r="2572" ht="10.35" customHeight="1" x14ac:dyDescent="0.2"/>
    <row r="2573" ht="10.35" customHeight="1" x14ac:dyDescent="0.2"/>
    <row r="2574" ht="10.35" customHeight="1" x14ac:dyDescent="0.2"/>
    <row r="2575" ht="10.35" customHeight="1" x14ac:dyDescent="0.2"/>
    <row r="2576" ht="10.35" customHeight="1" x14ac:dyDescent="0.2"/>
    <row r="2577" ht="10.35" customHeight="1" x14ac:dyDescent="0.2"/>
    <row r="2578" ht="10.35" customHeight="1" x14ac:dyDescent="0.2"/>
    <row r="2579" ht="10.35" customHeight="1" x14ac:dyDescent="0.2"/>
    <row r="2580" ht="10.35" customHeight="1" x14ac:dyDescent="0.2"/>
    <row r="2581" ht="10.35" customHeight="1" x14ac:dyDescent="0.2"/>
    <row r="2582" ht="10.35" customHeight="1" x14ac:dyDescent="0.2"/>
    <row r="2583" ht="10.35" customHeight="1" x14ac:dyDescent="0.2"/>
    <row r="2584" ht="10.35" customHeight="1" x14ac:dyDescent="0.2"/>
    <row r="2585" ht="10.35" customHeight="1" x14ac:dyDescent="0.2"/>
    <row r="2586" ht="10.35" customHeight="1" x14ac:dyDescent="0.2"/>
    <row r="2587" ht="10.35" customHeight="1" x14ac:dyDescent="0.2"/>
    <row r="2588" ht="10.35" customHeight="1" x14ac:dyDescent="0.2"/>
    <row r="2589" ht="10.35" customHeight="1" x14ac:dyDescent="0.2"/>
    <row r="2590" ht="10.35" customHeight="1" x14ac:dyDescent="0.2"/>
    <row r="2591" ht="10.35" customHeight="1" x14ac:dyDescent="0.2"/>
    <row r="2592" ht="10.35" customHeight="1" x14ac:dyDescent="0.2"/>
    <row r="2593" ht="10.35" customHeight="1" x14ac:dyDescent="0.2"/>
    <row r="2594" ht="10.35" customHeight="1" x14ac:dyDescent="0.2"/>
    <row r="2595" ht="10.35" customHeight="1" x14ac:dyDescent="0.2"/>
    <row r="2596" ht="10.35" customHeight="1" x14ac:dyDescent="0.2"/>
    <row r="2597" ht="10.35" customHeight="1" x14ac:dyDescent="0.2"/>
    <row r="2598" ht="10.35" customHeight="1" x14ac:dyDescent="0.2"/>
    <row r="2599" ht="10.35" customHeight="1" x14ac:dyDescent="0.2"/>
    <row r="2600" ht="10.35" customHeight="1" x14ac:dyDescent="0.2"/>
    <row r="2601" ht="10.35" customHeight="1" x14ac:dyDescent="0.2"/>
    <row r="2602" ht="10.35" customHeight="1" x14ac:dyDescent="0.2"/>
    <row r="2603" ht="10.35" customHeight="1" x14ac:dyDescent="0.2"/>
    <row r="2604" ht="10.35" customHeight="1" x14ac:dyDescent="0.2"/>
    <row r="2605" ht="10.35" customHeight="1" x14ac:dyDescent="0.2"/>
    <row r="2606" ht="10.35" customHeight="1" x14ac:dyDescent="0.2"/>
    <row r="2607" ht="10.35" customHeight="1" x14ac:dyDescent="0.2"/>
    <row r="2608" ht="10.35" customHeight="1" x14ac:dyDescent="0.2"/>
    <row r="2609" ht="10.35" customHeight="1" x14ac:dyDescent="0.2"/>
    <row r="2610" ht="10.35" customHeight="1" x14ac:dyDescent="0.2"/>
    <row r="2611" ht="10.35" customHeight="1" x14ac:dyDescent="0.2"/>
    <row r="2612" ht="10.35" customHeight="1" x14ac:dyDescent="0.2"/>
    <row r="2613" ht="10.35" customHeight="1" x14ac:dyDescent="0.2"/>
    <row r="2614" ht="10.35" customHeight="1" x14ac:dyDescent="0.2"/>
    <row r="2615" ht="10.35" customHeight="1" x14ac:dyDescent="0.2"/>
    <row r="2616" ht="10.35" customHeight="1" x14ac:dyDescent="0.2"/>
    <row r="2617" ht="10.35" customHeight="1" x14ac:dyDescent="0.2"/>
    <row r="2618" ht="10.35" customHeight="1" x14ac:dyDescent="0.2"/>
    <row r="2619" ht="10.35" customHeight="1" x14ac:dyDescent="0.2"/>
    <row r="2620" ht="10.35" customHeight="1" x14ac:dyDescent="0.2"/>
    <row r="2621" ht="10.35" customHeight="1" x14ac:dyDescent="0.2"/>
    <row r="2622" ht="10.35" customHeight="1" x14ac:dyDescent="0.2"/>
    <row r="2623" ht="10.35" customHeight="1" x14ac:dyDescent="0.2"/>
    <row r="2624" ht="10.35" customHeight="1" x14ac:dyDescent="0.2"/>
    <row r="2625" ht="10.35" customHeight="1" x14ac:dyDescent="0.2"/>
    <row r="2626" ht="10.35" customHeight="1" x14ac:dyDescent="0.2"/>
    <row r="2627" ht="10.35" customHeight="1" x14ac:dyDescent="0.2"/>
    <row r="2628" ht="10.35" customHeight="1" x14ac:dyDescent="0.2"/>
    <row r="2629" ht="10.35" customHeight="1" x14ac:dyDescent="0.2"/>
    <row r="2630" ht="10.35" customHeight="1" x14ac:dyDescent="0.2"/>
    <row r="2631" ht="10.35" customHeight="1" x14ac:dyDescent="0.2"/>
    <row r="2632" ht="10.35" customHeight="1" x14ac:dyDescent="0.2"/>
    <row r="2633" ht="10.35" customHeight="1" x14ac:dyDescent="0.2"/>
    <row r="2634" ht="10.35" customHeight="1" x14ac:dyDescent="0.2"/>
    <row r="2635" ht="10.35" customHeight="1" x14ac:dyDescent="0.2"/>
    <row r="2636" ht="10.35" customHeight="1" x14ac:dyDescent="0.2"/>
    <row r="2637" ht="10.35" customHeight="1" x14ac:dyDescent="0.2"/>
    <row r="2638" ht="10.35" customHeight="1" x14ac:dyDescent="0.2"/>
    <row r="2639" ht="10.35" customHeight="1" x14ac:dyDescent="0.2"/>
    <row r="2640" ht="10.35" customHeight="1" x14ac:dyDescent="0.2"/>
    <row r="2641" ht="10.35" customHeight="1" x14ac:dyDescent="0.2"/>
    <row r="2642" ht="10.35" customHeight="1" x14ac:dyDescent="0.2"/>
    <row r="2643" ht="10.35" customHeight="1" x14ac:dyDescent="0.2"/>
    <row r="2644" ht="10.35" customHeight="1" x14ac:dyDescent="0.2"/>
    <row r="2645" ht="10.35" customHeight="1" x14ac:dyDescent="0.2"/>
    <row r="2646" ht="10.35" customHeight="1" x14ac:dyDescent="0.2"/>
    <row r="2647" ht="10.35" customHeight="1" x14ac:dyDescent="0.2"/>
    <row r="2648" ht="10.35" customHeight="1" x14ac:dyDescent="0.2"/>
    <row r="2649" ht="10.35" customHeight="1" x14ac:dyDescent="0.2"/>
    <row r="2650" ht="10.35" customHeight="1" x14ac:dyDescent="0.2"/>
    <row r="2651" ht="10.35" customHeight="1" x14ac:dyDescent="0.2"/>
    <row r="2652" ht="10.35" customHeight="1" x14ac:dyDescent="0.2"/>
    <row r="2653" ht="10.35" customHeight="1" x14ac:dyDescent="0.2"/>
    <row r="2654" ht="10.35" customHeight="1" x14ac:dyDescent="0.2"/>
    <row r="2655" ht="10.35" customHeight="1" x14ac:dyDescent="0.2"/>
    <row r="2656" ht="10.35" customHeight="1" x14ac:dyDescent="0.2"/>
    <row r="2657" ht="10.35" customHeight="1" x14ac:dyDescent="0.2"/>
    <row r="2658" ht="10.35" customHeight="1" x14ac:dyDescent="0.2"/>
    <row r="2659" ht="10.35" customHeight="1" x14ac:dyDescent="0.2"/>
    <row r="2660" ht="10.35" customHeight="1" x14ac:dyDescent="0.2"/>
    <row r="2661" ht="10.35" customHeight="1" x14ac:dyDescent="0.2"/>
    <row r="2662" ht="10.35" customHeight="1" x14ac:dyDescent="0.2"/>
    <row r="2663" ht="10.35" customHeight="1" x14ac:dyDescent="0.2"/>
    <row r="2664" ht="10.35" customHeight="1" x14ac:dyDescent="0.2"/>
    <row r="2665" ht="10.35" customHeight="1" x14ac:dyDescent="0.2"/>
    <row r="2666" ht="10.35" customHeight="1" x14ac:dyDescent="0.2"/>
    <row r="2667" ht="10.35" customHeight="1" x14ac:dyDescent="0.2"/>
    <row r="2668" ht="10.35" customHeight="1" x14ac:dyDescent="0.2"/>
    <row r="2669" ht="10.35" customHeight="1" x14ac:dyDescent="0.2"/>
    <row r="2670" ht="10.35" customHeight="1" x14ac:dyDescent="0.2"/>
    <row r="2671" ht="10.35" customHeight="1" x14ac:dyDescent="0.2"/>
    <row r="2672" ht="10.35" customHeight="1" x14ac:dyDescent="0.2"/>
    <row r="2673" ht="10.35" customHeight="1" x14ac:dyDescent="0.2"/>
    <row r="2674" ht="10.35" customHeight="1" x14ac:dyDescent="0.2"/>
    <row r="2675" ht="10.35" customHeight="1" x14ac:dyDescent="0.2"/>
    <row r="2676" ht="10.35" customHeight="1" x14ac:dyDescent="0.2"/>
    <row r="2677" ht="10.35" customHeight="1" x14ac:dyDescent="0.2"/>
    <row r="2678" ht="10.35" customHeight="1" x14ac:dyDescent="0.2"/>
    <row r="2679" ht="10.35" customHeight="1" x14ac:dyDescent="0.2"/>
    <row r="2680" ht="10.35" customHeight="1" x14ac:dyDescent="0.2"/>
    <row r="2681" ht="10.35" customHeight="1" x14ac:dyDescent="0.2"/>
    <row r="2682" ht="10.35" customHeight="1" x14ac:dyDescent="0.2"/>
    <row r="2683" ht="10.35" customHeight="1" x14ac:dyDescent="0.2"/>
    <row r="2684" ht="10.35" customHeight="1" x14ac:dyDescent="0.2"/>
    <row r="2685" ht="10.35" customHeight="1" x14ac:dyDescent="0.2"/>
    <row r="2686" ht="10.35" customHeight="1" x14ac:dyDescent="0.2"/>
    <row r="2687" ht="10.35" customHeight="1" x14ac:dyDescent="0.2"/>
    <row r="2688" ht="10.35" customHeight="1" x14ac:dyDescent="0.2"/>
    <row r="2689" ht="10.35" customHeight="1" x14ac:dyDescent="0.2"/>
    <row r="2690" ht="10.35" customHeight="1" x14ac:dyDescent="0.2"/>
    <row r="2691" ht="10.35" customHeight="1" x14ac:dyDescent="0.2"/>
    <row r="2692" ht="10.35" customHeight="1" x14ac:dyDescent="0.2"/>
    <row r="2693" ht="10.35" customHeight="1" x14ac:dyDescent="0.2"/>
    <row r="2694" ht="10.35" customHeight="1" x14ac:dyDescent="0.2"/>
    <row r="2695" ht="10.35" customHeight="1" x14ac:dyDescent="0.2"/>
    <row r="2696" ht="10.35" customHeight="1" x14ac:dyDescent="0.2"/>
    <row r="2697" ht="10.35" customHeight="1" x14ac:dyDescent="0.2"/>
    <row r="2698" ht="10.35" customHeight="1" x14ac:dyDescent="0.2"/>
    <row r="2699" ht="10.35" customHeight="1" x14ac:dyDescent="0.2"/>
    <row r="2700" ht="10.35" customHeight="1" x14ac:dyDescent="0.2"/>
    <row r="2701" ht="10.35" customHeight="1" x14ac:dyDescent="0.2"/>
    <row r="2702" ht="10.35" customHeight="1" x14ac:dyDescent="0.2"/>
    <row r="2703" ht="10.35" customHeight="1" x14ac:dyDescent="0.2"/>
    <row r="2704" ht="10.35" customHeight="1" x14ac:dyDescent="0.2"/>
    <row r="2705" ht="10.35" customHeight="1" x14ac:dyDescent="0.2"/>
    <row r="2706" ht="10.35" customHeight="1" x14ac:dyDescent="0.2"/>
    <row r="2707" ht="10.35" customHeight="1" x14ac:dyDescent="0.2"/>
    <row r="2708" ht="10.35" customHeight="1" x14ac:dyDescent="0.2"/>
    <row r="2709" ht="10.35" customHeight="1" x14ac:dyDescent="0.2"/>
    <row r="2710" ht="10.35" customHeight="1" x14ac:dyDescent="0.2"/>
    <row r="2711" ht="10.35" customHeight="1" x14ac:dyDescent="0.2"/>
    <row r="2712" ht="10.35" customHeight="1" x14ac:dyDescent="0.2"/>
    <row r="2713" ht="10.35" customHeight="1" x14ac:dyDescent="0.2"/>
    <row r="2714" ht="10.35" customHeight="1" x14ac:dyDescent="0.2"/>
    <row r="2715" ht="10.35" customHeight="1" x14ac:dyDescent="0.2"/>
    <row r="2716" ht="10.35" customHeight="1" x14ac:dyDescent="0.2"/>
    <row r="2717" ht="10.35" customHeight="1" x14ac:dyDescent="0.2"/>
    <row r="2718" ht="10.35" customHeight="1" x14ac:dyDescent="0.2"/>
    <row r="2719" ht="10.35" customHeight="1" x14ac:dyDescent="0.2"/>
    <row r="2720" ht="10.35" customHeight="1" x14ac:dyDescent="0.2"/>
    <row r="2721" ht="10.35" customHeight="1" x14ac:dyDescent="0.2"/>
    <row r="2722" ht="10.35" customHeight="1" x14ac:dyDescent="0.2"/>
    <row r="2723" ht="10.35" customHeight="1" x14ac:dyDescent="0.2"/>
    <row r="2724" ht="10.35" customHeight="1" x14ac:dyDescent="0.2"/>
    <row r="2725" ht="10.35" customHeight="1" x14ac:dyDescent="0.2"/>
    <row r="2726" ht="10.35" customHeight="1" x14ac:dyDescent="0.2"/>
    <row r="2727" ht="10.35" customHeight="1" x14ac:dyDescent="0.2"/>
    <row r="2728" ht="10.35" customHeight="1" x14ac:dyDescent="0.2"/>
    <row r="2729" ht="10.35" customHeight="1" x14ac:dyDescent="0.2"/>
    <row r="2730" ht="10.35" customHeight="1" x14ac:dyDescent="0.2"/>
    <row r="2731" ht="10.35" customHeight="1" x14ac:dyDescent="0.2"/>
    <row r="2732" ht="10.35" customHeight="1" x14ac:dyDescent="0.2"/>
    <row r="2733" ht="10.35" customHeight="1" x14ac:dyDescent="0.2"/>
    <row r="2734" ht="10.35" customHeight="1" x14ac:dyDescent="0.2"/>
    <row r="2735" ht="10.35" customHeight="1" x14ac:dyDescent="0.2"/>
    <row r="2736" ht="10.35" customHeight="1" x14ac:dyDescent="0.2"/>
    <row r="2737" ht="10.35" customHeight="1" x14ac:dyDescent="0.2"/>
    <row r="2738" ht="10.35" customHeight="1" x14ac:dyDescent="0.2"/>
    <row r="2739" ht="10.35" customHeight="1" x14ac:dyDescent="0.2"/>
    <row r="2740" ht="10.35" customHeight="1" x14ac:dyDescent="0.2"/>
    <row r="2741" ht="10.35" customHeight="1" x14ac:dyDescent="0.2"/>
    <row r="2742" ht="10.35" customHeight="1" x14ac:dyDescent="0.2"/>
    <row r="2743" ht="10.35" customHeight="1" x14ac:dyDescent="0.2"/>
    <row r="2744" ht="10.35" customHeight="1" x14ac:dyDescent="0.2"/>
    <row r="2745" ht="10.35" customHeight="1" x14ac:dyDescent="0.2"/>
    <row r="2746" ht="10.35" customHeight="1" x14ac:dyDescent="0.2"/>
    <row r="2747" ht="10.35" customHeight="1" x14ac:dyDescent="0.2"/>
    <row r="2748" ht="10.35" customHeight="1" x14ac:dyDescent="0.2"/>
    <row r="2749" ht="10.35" customHeight="1" x14ac:dyDescent="0.2"/>
    <row r="2750" ht="10.35" customHeight="1" x14ac:dyDescent="0.2"/>
    <row r="2751" ht="10.35" customHeight="1" x14ac:dyDescent="0.2"/>
    <row r="2752" ht="10.35" customHeight="1" x14ac:dyDescent="0.2"/>
    <row r="2753" ht="10.35" customHeight="1" x14ac:dyDescent="0.2"/>
    <row r="2754" ht="10.35" customHeight="1" x14ac:dyDescent="0.2"/>
    <row r="2755" ht="10.35" customHeight="1" x14ac:dyDescent="0.2"/>
    <row r="2756" ht="10.35" customHeight="1" x14ac:dyDescent="0.2"/>
    <row r="2757" ht="10.35" customHeight="1" x14ac:dyDescent="0.2"/>
    <row r="2758" ht="10.35" customHeight="1" x14ac:dyDescent="0.2"/>
    <row r="2759" ht="10.35" customHeight="1" x14ac:dyDescent="0.2"/>
    <row r="2760" ht="10.35" customHeight="1" x14ac:dyDescent="0.2"/>
    <row r="2761" ht="10.35" customHeight="1" x14ac:dyDescent="0.2"/>
    <row r="2762" ht="10.35" customHeight="1" x14ac:dyDescent="0.2"/>
    <row r="2763" ht="10.35" customHeight="1" x14ac:dyDescent="0.2"/>
    <row r="2764" ht="10.35" customHeight="1" x14ac:dyDescent="0.2"/>
    <row r="2765" ht="10.35" customHeight="1" x14ac:dyDescent="0.2"/>
    <row r="2766" ht="10.35" customHeight="1" x14ac:dyDescent="0.2"/>
    <row r="2767" ht="10.35" customHeight="1" x14ac:dyDescent="0.2"/>
    <row r="2768" ht="10.35" customHeight="1" x14ac:dyDescent="0.2"/>
    <row r="2769" ht="10.35" customHeight="1" x14ac:dyDescent="0.2"/>
    <row r="2770" ht="10.35" customHeight="1" x14ac:dyDescent="0.2"/>
    <row r="2771" ht="10.35" customHeight="1" x14ac:dyDescent="0.2"/>
    <row r="2772" ht="10.35" customHeight="1" x14ac:dyDescent="0.2"/>
    <row r="2773" ht="10.35" customHeight="1" x14ac:dyDescent="0.2"/>
    <row r="2774" ht="10.35" customHeight="1" x14ac:dyDescent="0.2"/>
    <row r="2775" ht="10.35" customHeight="1" x14ac:dyDescent="0.2"/>
    <row r="2776" ht="10.35" customHeight="1" x14ac:dyDescent="0.2"/>
    <row r="2777" ht="10.35" customHeight="1" x14ac:dyDescent="0.2"/>
    <row r="2778" ht="10.35" customHeight="1" x14ac:dyDescent="0.2"/>
    <row r="2779" ht="10.35" customHeight="1" x14ac:dyDescent="0.2"/>
    <row r="2780" ht="10.35" customHeight="1" x14ac:dyDescent="0.2"/>
    <row r="2781" ht="10.35" customHeight="1" x14ac:dyDescent="0.2"/>
    <row r="2782" ht="10.35" customHeight="1" x14ac:dyDescent="0.2"/>
    <row r="2783" ht="10.35" customHeight="1" x14ac:dyDescent="0.2"/>
    <row r="2784" ht="10.35" customHeight="1" x14ac:dyDescent="0.2"/>
    <row r="2785" ht="10.35" customHeight="1" x14ac:dyDescent="0.2"/>
    <row r="2786" ht="10.35" customHeight="1" x14ac:dyDescent="0.2"/>
    <row r="2787" ht="10.35" customHeight="1" x14ac:dyDescent="0.2"/>
    <row r="2788" ht="10.35" customHeight="1" x14ac:dyDescent="0.2"/>
    <row r="2789" ht="10.35" customHeight="1" x14ac:dyDescent="0.2"/>
    <row r="2790" ht="10.35" customHeight="1" x14ac:dyDescent="0.2"/>
    <row r="2791" ht="10.35" customHeight="1" x14ac:dyDescent="0.2"/>
    <row r="2792" ht="10.35" customHeight="1" x14ac:dyDescent="0.2"/>
    <row r="2793" ht="10.35" customHeight="1" x14ac:dyDescent="0.2"/>
    <row r="2794" ht="10.35" customHeight="1" x14ac:dyDescent="0.2"/>
    <row r="2795" ht="10.35" customHeight="1" x14ac:dyDescent="0.2"/>
    <row r="2796" ht="10.35" customHeight="1" x14ac:dyDescent="0.2"/>
    <row r="2797" ht="10.35" customHeight="1" x14ac:dyDescent="0.2"/>
    <row r="2798" ht="10.35" customHeight="1" x14ac:dyDescent="0.2"/>
    <row r="2799" ht="10.35" customHeight="1" x14ac:dyDescent="0.2"/>
    <row r="2800" ht="10.35" customHeight="1" x14ac:dyDescent="0.2"/>
    <row r="2801" ht="10.35" customHeight="1" x14ac:dyDescent="0.2"/>
    <row r="2802" ht="10.35" customHeight="1" x14ac:dyDescent="0.2"/>
    <row r="2803" ht="10.35" customHeight="1" x14ac:dyDescent="0.2"/>
    <row r="2804" ht="10.35" customHeight="1" x14ac:dyDescent="0.2"/>
    <row r="2805" ht="10.35" customHeight="1" x14ac:dyDescent="0.2"/>
    <row r="2806" ht="10.35" customHeight="1" x14ac:dyDescent="0.2"/>
    <row r="2807" ht="10.35" customHeight="1" x14ac:dyDescent="0.2"/>
    <row r="2808" ht="10.35" customHeight="1" x14ac:dyDescent="0.2"/>
    <row r="2809" ht="10.35" customHeight="1" x14ac:dyDescent="0.2"/>
    <row r="2810" ht="10.35" customHeight="1" x14ac:dyDescent="0.2"/>
    <row r="2811" ht="10.35" customHeight="1" x14ac:dyDescent="0.2"/>
    <row r="2812" ht="10.35" customHeight="1" x14ac:dyDescent="0.2"/>
    <row r="2813" ht="10.35" customHeight="1" x14ac:dyDescent="0.2"/>
    <row r="2814" ht="10.35" customHeight="1" x14ac:dyDescent="0.2"/>
    <row r="2815" ht="10.35" customHeight="1" x14ac:dyDescent="0.2"/>
    <row r="2816" ht="10.35" customHeight="1" x14ac:dyDescent="0.2"/>
    <row r="2817" ht="10.35" customHeight="1" x14ac:dyDescent="0.2"/>
    <row r="2818" ht="10.35" customHeight="1" x14ac:dyDescent="0.2"/>
    <row r="2819" ht="10.35" customHeight="1" x14ac:dyDescent="0.2"/>
    <row r="2820" ht="10.35" customHeight="1" x14ac:dyDescent="0.2"/>
    <row r="2821" ht="10.35" customHeight="1" x14ac:dyDescent="0.2"/>
    <row r="2822" ht="10.35" customHeight="1" x14ac:dyDescent="0.2"/>
    <row r="2823" ht="10.35" customHeight="1" x14ac:dyDescent="0.2"/>
    <row r="2824" ht="10.35" customHeight="1" x14ac:dyDescent="0.2"/>
    <row r="2825" ht="10.35" customHeight="1" x14ac:dyDescent="0.2"/>
    <row r="2826" ht="10.35" customHeight="1" x14ac:dyDescent="0.2"/>
    <row r="2827" ht="10.35" customHeight="1" x14ac:dyDescent="0.2"/>
    <row r="2828" ht="10.35" customHeight="1" x14ac:dyDescent="0.2"/>
    <row r="2829" ht="10.35" customHeight="1" x14ac:dyDescent="0.2"/>
    <row r="2830" ht="10.35" customHeight="1" x14ac:dyDescent="0.2"/>
    <row r="2831" ht="10.35" customHeight="1" x14ac:dyDescent="0.2"/>
    <row r="2832" ht="10.35" customHeight="1" x14ac:dyDescent="0.2"/>
    <row r="2833" ht="10.35" customHeight="1" x14ac:dyDescent="0.2"/>
    <row r="2834" ht="10.35" customHeight="1" x14ac:dyDescent="0.2"/>
    <row r="2835" ht="10.35" customHeight="1" x14ac:dyDescent="0.2"/>
    <row r="2836" ht="10.35" customHeight="1" x14ac:dyDescent="0.2"/>
    <row r="2837" ht="10.35" customHeight="1" x14ac:dyDescent="0.2"/>
    <row r="2838" ht="10.35" customHeight="1" x14ac:dyDescent="0.2"/>
    <row r="2839" ht="10.35" customHeight="1" x14ac:dyDescent="0.2"/>
    <row r="2840" ht="10.35" customHeight="1" x14ac:dyDescent="0.2"/>
    <row r="2841" ht="10.35" customHeight="1" x14ac:dyDescent="0.2"/>
    <row r="2842" ht="10.35" customHeight="1" x14ac:dyDescent="0.2"/>
    <row r="2843" ht="10.35" customHeight="1" x14ac:dyDescent="0.2"/>
    <row r="2844" ht="10.35" customHeight="1" x14ac:dyDescent="0.2"/>
    <row r="2845" ht="10.35" customHeight="1" x14ac:dyDescent="0.2"/>
    <row r="2846" ht="10.35" customHeight="1" x14ac:dyDescent="0.2"/>
    <row r="2847" ht="10.35" customHeight="1" x14ac:dyDescent="0.2"/>
    <row r="2848" ht="10.35" customHeight="1" x14ac:dyDescent="0.2"/>
    <row r="2849" ht="10.35" customHeight="1" x14ac:dyDescent="0.2"/>
    <row r="2850" ht="10.35" customHeight="1" x14ac:dyDescent="0.2"/>
    <row r="2851" ht="10.35" customHeight="1" x14ac:dyDescent="0.2"/>
    <row r="2852" ht="10.35" customHeight="1" x14ac:dyDescent="0.2"/>
    <row r="2853" ht="10.35" customHeight="1" x14ac:dyDescent="0.2"/>
    <row r="2854" ht="10.35" customHeight="1" x14ac:dyDescent="0.2"/>
    <row r="2855" ht="10.35" customHeight="1" x14ac:dyDescent="0.2"/>
    <row r="2856" ht="10.35" customHeight="1" x14ac:dyDescent="0.2"/>
    <row r="2857" ht="10.35" customHeight="1" x14ac:dyDescent="0.2"/>
    <row r="2858" ht="10.35" customHeight="1" x14ac:dyDescent="0.2"/>
    <row r="2859" ht="10.35" customHeight="1" x14ac:dyDescent="0.2"/>
    <row r="2860" ht="10.35" customHeight="1" x14ac:dyDescent="0.2"/>
    <row r="2861" ht="10.35" customHeight="1" x14ac:dyDescent="0.2"/>
    <row r="2862" ht="10.35" customHeight="1" x14ac:dyDescent="0.2"/>
    <row r="2863" ht="10.35" customHeight="1" x14ac:dyDescent="0.2"/>
    <row r="2864" ht="10.35" customHeight="1" x14ac:dyDescent="0.2"/>
    <row r="2865" ht="10.35" customHeight="1" x14ac:dyDescent="0.2"/>
    <row r="2866" ht="10.35" customHeight="1" x14ac:dyDescent="0.2"/>
    <row r="2867" ht="10.35" customHeight="1" x14ac:dyDescent="0.2"/>
    <row r="2868" ht="10.35" customHeight="1" x14ac:dyDescent="0.2"/>
    <row r="2869" ht="10.35" customHeight="1" x14ac:dyDescent="0.2"/>
    <row r="2870" ht="10.35" customHeight="1" x14ac:dyDescent="0.2"/>
    <row r="2871" ht="10.35" customHeight="1" x14ac:dyDescent="0.2"/>
    <row r="2872" ht="10.35" customHeight="1" x14ac:dyDescent="0.2"/>
    <row r="2873" ht="10.35" customHeight="1" x14ac:dyDescent="0.2"/>
    <row r="2874" ht="10.35" customHeight="1" x14ac:dyDescent="0.2"/>
    <row r="2875" ht="10.35" customHeight="1" x14ac:dyDescent="0.2"/>
    <row r="2876" ht="10.35" customHeight="1" x14ac:dyDescent="0.2"/>
    <row r="2877" ht="10.35" customHeight="1" x14ac:dyDescent="0.2"/>
    <row r="2878" ht="10.35" customHeight="1" x14ac:dyDescent="0.2"/>
    <row r="2879" ht="10.35" customHeight="1" x14ac:dyDescent="0.2"/>
    <row r="2880" ht="10.35" customHeight="1" x14ac:dyDescent="0.2"/>
    <row r="2881" ht="10.35" customHeight="1" x14ac:dyDescent="0.2"/>
    <row r="2882" ht="10.35" customHeight="1" x14ac:dyDescent="0.2"/>
    <row r="2883" ht="10.35" customHeight="1" x14ac:dyDescent="0.2"/>
    <row r="2884" ht="10.35" customHeight="1" x14ac:dyDescent="0.2"/>
    <row r="2885" ht="10.35" customHeight="1" x14ac:dyDescent="0.2"/>
    <row r="2886" ht="10.35" customHeight="1" x14ac:dyDescent="0.2"/>
    <row r="2887" ht="10.35" customHeight="1" x14ac:dyDescent="0.2"/>
    <row r="2888" ht="10.35" customHeight="1" x14ac:dyDescent="0.2"/>
    <row r="2889" ht="10.35" customHeight="1" x14ac:dyDescent="0.2"/>
    <row r="2890" ht="10.35" customHeight="1" x14ac:dyDescent="0.2"/>
    <row r="2891" ht="10.35" customHeight="1" x14ac:dyDescent="0.2"/>
    <row r="2892" ht="10.35" customHeight="1" x14ac:dyDescent="0.2"/>
    <row r="2893" ht="10.35" customHeight="1" x14ac:dyDescent="0.2"/>
    <row r="2894" ht="10.35" customHeight="1" x14ac:dyDescent="0.2"/>
    <row r="2895" ht="10.35" customHeight="1" x14ac:dyDescent="0.2"/>
    <row r="2896" ht="10.35" customHeight="1" x14ac:dyDescent="0.2"/>
    <row r="2897" ht="10.35" customHeight="1" x14ac:dyDescent="0.2"/>
    <row r="2898" ht="10.35" customHeight="1" x14ac:dyDescent="0.2"/>
    <row r="2899" ht="10.35" customHeight="1" x14ac:dyDescent="0.2"/>
    <row r="2900" ht="10.35" customHeight="1" x14ac:dyDescent="0.2"/>
    <row r="2901" ht="10.35" customHeight="1" x14ac:dyDescent="0.2"/>
    <row r="2902" ht="10.35" customHeight="1" x14ac:dyDescent="0.2"/>
    <row r="2903" ht="10.35" customHeight="1" x14ac:dyDescent="0.2"/>
    <row r="2904" ht="10.35" customHeight="1" x14ac:dyDescent="0.2"/>
    <row r="2905" ht="10.35" customHeight="1" x14ac:dyDescent="0.2"/>
    <row r="2906" ht="10.35" customHeight="1" x14ac:dyDescent="0.2"/>
    <row r="2907" ht="10.35" customHeight="1" x14ac:dyDescent="0.2"/>
    <row r="2908" ht="10.35" customHeight="1" x14ac:dyDescent="0.2"/>
    <row r="2909" ht="10.35" customHeight="1" x14ac:dyDescent="0.2"/>
    <row r="2910" ht="10.35" customHeight="1" x14ac:dyDescent="0.2"/>
    <row r="2911" ht="10.35" customHeight="1" x14ac:dyDescent="0.2"/>
    <row r="2912" ht="10.35" customHeight="1" x14ac:dyDescent="0.2"/>
    <row r="2913" ht="10.35" customHeight="1" x14ac:dyDescent="0.2"/>
    <row r="2914" ht="10.35" customHeight="1" x14ac:dyDescent="0.2"/>
    <row r="2915" ht="10.35" customHeight="1" x14ac:dyDescent="0.2"/>
    <row r="2916" ht="10.35" customHeight="1" x14ac:dyDescent="0.2"/>
    <row r="2917" ht="10.35" customHeight="1" x14ac:dyDescent="0.2"/>
    <row r="2918" ht="10.35" customHeight="1" x14ac:dyDescent="0.2"/>
    <row r="2919" ht="10.35" customHeight="1" x14ac:dyDescent="0.2"/>
    <row r="2920" ht="10.35" customHeight="1" x14ac:dyDescent="0.2"/>
    <row r="2921" ht="10.35" customHeight="1" x14ac:dyDescent="0.2"/>
    <row r="2922" ht="10.35" customHeight="1" x14ac:dyDescent="0.2"/>
    <row r="2923" ht="10.35" customHeight="1" x14ac:dyDescent="0.2"/>
    <row r="2924" ht="10.35" customHeight="1" x14ac:dyDescent="0.2"/>
    <row r="2925" ht="10.35" customHeight="1" x14ac:dyDescent="0.2"/>
    <row r="2926" ht="10.35" customHeight="1" x14ac:dyDescent="0.2"/>
    <row r="2927" ht="10.35" customHeight="1" x14ac:dyDescent="0.2"/>
    <row r="2928" ht="10.35" customHeight="1" x14ac:dyDescent="0.2"/>
    <row r="2929" ht="10.35" customHeight="1" x14ac:dyDescent="0.2"/>
    <row r="2930" ht="10.35" customHeight="1" x14ac:dyDescent="0.2"/>
    <row r="2931" ht="10.35" customHeight="1" x14ac:dyDescent="0.2"/>
    <row r="2932" ht="10.35" customHeight="1" x14ac:dyDescent="0.2"/>
    <row r="2933" ht="10.35" customHeight="1" x14ac:dyDescent="0.2"/>
    <row r="2934" ht="10.35" customHeight="1" x14ac:dyDescent="0.2"/>
    <row r="2935" ht="10.35" customHeight="1" x14ac:dyDescent="0.2"/>
    <row r="2936" ht="10.35" customHeight="1" x14ac:dyDescent="0.2"/>
    <row r="2937" ht="10.35" customHeight="1" x14ac:dyDescent="0.2"/>
    <row r="2938" ht="10.35" customHeight="1" x14ac:dyDescent="0.2"/>
    <row r="2939" ht="10.35" customHeight="1" x14ac:dyDescent="0.2"/>
    <row r="2940" ht="10.35" customHeight="1" x14ac:dyDescent="0.2"/>
    <row r="2941" ht="10.35" customHeight="1" x14ac:dyDescent="0.2"/>
    <row r="2942" ht="10.35" customHeight="1" x14ac:dyDescent="0.2"/>
    <row r="2943" ht="10.35" customHeight="1" x14ac:dyDescent="0.2"/>
    <row r="2944" ht="10.35" customHeight="1" x14ac:dyDescent="0.2"/>
    <row r="2945" ht="10.35" customHeight="1" x14ac:dyDescent="0.2"/>
    <row r="2946" ht="10.35" customHeight="1" x14ac:dyDescent="0.2"/>
    <row r="2947" ht="10.35" customHeight="1" x14ac:dyDescent="0.2"/>
    <row r="2948" ht="10.35" customHeight="1" x14ac:dyDescent="0.2"/>
    <row r="2949" ht="10.35" customHeight="1" x14ac:dyDescent="0.2"/>
    <row r="2950" ht="10.35" customHeight="1" x14ac:dyDescent="0.2"/>
    <row r="2951" ht="10.35" customHeight="1" x14ac:dyDescent="0.2"/>
    <row r="2952" ht="10.35" customHeight="1" x14ac:dyDescent="0.2"/>
    <row r="2953" ht="10.35" customHeight="1" x14ac:dyDescent="0.2"/>
    <row r="2954" ht="10.35" customHeight="1" x14ac:dyDescent="0.2"/>
    <row r="2955" ht="10.35" customHeight="1" x14ac:dyDescent="0.2"/>
    <row r="2956" ht="10.35" customHeight="1" x14ac:dyDescent="0.2"/>
    <row r="2957" ht="10.35" customHeight="1" x14ac:dyDescent="0.2"/>
    <row r="2958" ht="10.35" customHeight="1" x14ac:dyDescent="0.2"/>
    <row r="2959" ht="10.35" customHeight="1" x14ac:dyDescent="0.2"/>
    <row r="2960" ht="10.35" customHeight="1" x14ac:dyDescent="0.2"/>
    <row r="2961" ht="10.35" customHeight="1" x14ac:dyDescent="0.2"/>
    <row r="2962" ht="10.35" customHeight="1" x14ac:dyDescent="0.2"/>
    <row r="2963" ht="10.35" customHeight="1" x14ac:dyDescent="0.2"/>
    <row r="2964" ht="10.35" customHeight="1" x14ac:dyDescent="0.2"/>
    <row r="2965" ht="10.35" customHeight="1" x14ac:dyDescent="0.2"/>
    <row r="2966" ht="10.35" customHeight="1" x14ac:dyDescent="0.2"/>
    <row r="2967" ht="10.35" customHeight="1" x14ac:dyDescent="0.2"/>
    <row r="2968" ht="10.35" customHeight="1" x14ac:dyDescent="0.2"/>
    <row r="2969" ht="10.35" customHeight="1" x14ac:dyDescent="0.2"/>
    <row r="2970" ht="10.35" customHeight="1" x14ac:dyDescent="0.2"/>
    <row r="2971" ht="10.35" customHeight="1" x14ac:dyDescent="0.2"/>
    <row r="2972" ht="10.35" customHeight="1" x14ac:dyDescent="0.2"/>
    <row r="2973" ht="10.35" customHeight="1" x14ac:dyDescent="0.2"/>
    <row r="2974" ht="10.35" customHeight="1" x14ac:dyDescent="0.2"/>
    <row r="2975" ht="10.35" customHeight="1" x14ac:dyDescent="0.2"/>
    <row r="2976" ht="10.35" customHeight="1" x14ac:dyDescent="0.2"/>
    <row r="2977" ht="10.35" customHeight="1" x14ac:dyDescent="0.2"/>
    <row r="2978" ht="10.35" customHeight="1" x14ac:dyDescent="0.2"/>
    <row r="2979" ht="10.35" customHeight="1" x14ac:dyDescent="0.2"/>
    <row r="2980" ht="10.35" customHeight="1" x14ac:dyDescent="0.2"/>
    <row r="2981" ht="10.35" customHeight="1" x14ac:dyDescent="0.2"/>
    <row r="2982" ht="10.35" customHeight="1" x14ac:dyDescent="0.2"/>
    <row r="2983" ht="10.35" customHeight="1" x14ac:dyDescent="0.2"/>
    <row r="2984" ht="10.35" customHeight="1" x14ac:dyDescent="0.2"/>
    <row r="2985" ht="10.35" customHeight="1" x14ac:dyDescent="0.2"/>
    <row r="2986" ht="10.35" customHeight="1" x14ac:dyDescent="0.2"/>
    <row r="2987" ht="10.35" customHeight="1" x14ac:dyDescent="0.2"/>
    <row r="2988" ht="10.35" customHeight="1" x14ac:dyDescent="0.2"/>
    <row r="2989" ht="10.35" customHeight="1" x14ac:dyDescent="0.2"/>
    <row r="2990" ht="10.35" customHeight="1" x14ac:dyDescent="0.2"/>
    <row r="2991" ht="10.35" customHeight="1" x14ac:dyDescent="0.2"/>
    <row r="2992" ht="10.35" customHeight="1" x14ac:dyDescent="0.2"/>
    <row r="2993" ht="10.35" customHeight="1" x14ac:dyDescent="0.2"/>
    <row r="2994" ht="10.35" customHeight="1" x14ac:dyDescent="0.2"/>
    <row r="2995" ht="10.35" customHeight="1" x14ac:dyDescent="0.2"/>
    <row r="2996" ht="10.35" customHeight="1" x14ac:dyDescent="0.2"/>
    <row r="2997" ht="10.35" customHeight="1" x14ac:dyDescent="0.2"/>
    <row r="2998" ht="10.35" customHeight="1" x14ac:dyDescent="0.2"/>
    <row r="2999" ht="10.35" customHeight="1" x14ac:dyDescent="0.2"/>
    <row r="3000" ht="10.35" customHeight="1" x14ac:dyDescent="0.2"/>
    <row r="3001" ht="10.35" customHeight="1" x14ac:dyDescent="0.2"/>
    <row r="3002" ht="10.35" customHeight="1" x14ac:dyDescent="0.2"/>
    <row r="3003" ht="10.35" customHeight="1" x14ac:dyDescent="0.2"/>
    <row r="3004" ht="10.35" customHeight="1" x14ac:dyDescent="0.2"/>
    <row r="3005" ht="10.35" customHeight="1" x14ac:dyDescent="0.2"/>
    <row r="3006" ht="10.35" customHeight="1" x14ac:dyDescent="0.2"/>
    <row r="3007" ht="10.35" customHeight="1" x14ac:dyDescent="0.2"/>
    <row r="3008" ht="10.35" customHeight="1" x14ac:dyDescent="0.2"/>
    <row r="3009" ht="10.35" customHeight="1" x14ac:dyDescent="0.2"/>
    <row r="3010" ht="10.35" customHeight="1" x14ac:dyDescent="0.2"/>
    <row r="3011" ht="10.35" customHeight="1" x14ac:dyDescent="0.2"/>
    <row r="3012" ht="10.35" customHeight="1" x14ac:dyDescent="0.2"/>
    <row r="3013" ht="10.35" customHeight="1" x14ac:dyDescent="0.2"/>
    <row r="3014" ht="10.35" customHeight="1" x14ac:dyDescent="0.2"/>
    <row r="3015" ht="10.35" customHeight="1" x14ac:dyDescent="0.2"/>
    <row r="3016" ht="10.35" customHeight="1" x14ac:dyDescent="0.2"/>
    <row r="3017" ht="10.35" customHeight="1" x14ac:dyDescent="0.2"/>
    <row r="3018" ht="10.35" customHeight="1" x14ac:dyDescent="0.2"/>
    <row r="3019" ht="10.35" customHeight="1" x14ac:dyDescent="0.2"/>
    <row r="3020" ht="10.35" customHeight="1" x14ac:dyDescent="0.2"/>
    <row r="3021" ht="10.35" customHeight="1" x14ac:dyDescent="0.2"/>
    <row r="3022" ht="10.35" customHeight="1" x14ac:dyDescent="0.2"/>
    <row r="3023" ht="10.35" customHeight="1" x14ac:dyDescent="0.2"/>
    <row r="3024" ht="10.35" customHeight="1" x14ac:dyDescent="0.2"/>
    <row r="3025" ht="10.35" customHeight="1" x14ac:dyDescent="0.2"/>
    <row r="3026" ht="10.35" customHeight="1" x14ac:dyDescent="0.2"/>
    <row r="3027" ht="10.35" customHeight="1" x14ac:dyDescent="0.2"/>
    <row r="3028" ht="10.35" customHeight="1" x14ac:dyDescent="0.2"/>
    <row r="3029" ht="10.35" customHeight="1" x14ac:dyDescent="0.2"/>
    <row r="3030" ht="10.35" customHeight="1" x14ac:dyDescent="0.2"/>
    <row r="3031" ht="10.35" customHeight="1" x14ac:dyDescent="0.2"/>
    <row r="3032" ht="10.35" customHeight="1" x14ac:dyDescent="0.2"/>
    <row r="3033" ht="10.35" customHeight="1" x14ac:dyDescent="0.2"/>
    <row r="3034" ht="10.35" customHeight="1" x14ac:dyDescent="0.2"/>
    <row r="3035" ht="10.35" customHeight="1" x14ac:dyDescent="0.2"/>
    <row r="3036" ht="10.35" customHeight="1" x14ac:dyDescent="0.2"/>
    <row r="3037" ht="10.35" customHeight="1" x14ac:dyDescent="0.2"/>
    <row r="3038" ht="10.35" customHeight="1" x14ac:dyDescent="0.2"/>
    <row r="3039" ht="10.35" customHeight="1" x14ac:dyDescent="0.2"/>
    <row r="3040" ht="10.35" customHeight="1" x14ac:dyDescent="0.2"/>
    <row r="3041" ht="10.35" customHeight="1" x14ac:dyDescent="0.2"/>
    <row r="3042" ht="10.35" customHeight="1" x14ac:dyDescent="0.2"/>
    <row r="3043" ht="10.35" customHeight="1" x14ac:dyDescent="0.2"/>
    <row r="3044" ht="10.35" customHeight="1" x14ac:dyDescent="0.2"/>
    <row r="3045" ht="10.35" customHeight="1" x14ac:dyDescent="0.2"/>
    <row r="3046" ht="10.35" customHeight="1" x14ac:dyDescent="0.2"/>
    <row r="3047" ht="10.35" customHeight="1" x14ac:dyDescent="0.2"/>
    <row r="3048" ht="10.35" customHeight="1" x14ac:dyDescent="0.2"/>
    <row r="3049" ht="10.35" customHeight="1" x14ac:dyDescent="0.2"/>
    <row r="3050" ht="10.35" customHeight="1" x14ac:dyDescent="0.2"/>
    <row r="3051" ht="10.35" customHeight="1" x14ac:dyDescent="0.2"/>
    <row r="3052" ht="10.35" customHeight="1" x14ac:dyDescent="0.2"/>
    <row r="3053" ht="10.35" customHeight="1" x14ac:dyDescent="0.2"/>
    <row r="3054" ht="10.35" customHeight="1" x14ac:dyDescent="0.2"/>
    <row r="3055" ht="10.35" customHeight="1" x14ac:dyDescent="0.2"/>
    <row r="3056" ht="10.35" customHeight="1" x14ac:dyDescent="0.2"/>
    <row r="3057" ht="10.35" customHeight="1" x14ac:dyDescent="0.2"/>
    <row r="3058" ht="10.35" customHeight="1" x14ac:dyDescent="0.2"/>
    <row r="3059" ht="10.35" customHeight="1" x14ac:dyDescent="0.2"/>
    <row r="3060" ht="10.35" customHeight="1" x14ac:dyDescent="0.2"/>
    <row r="3061" ht="10.35" customHeight="1" x14ac:dyDescent="0.2"/>
    <row r="3062" ht="10.35" customHeight="1" x14ac:dyDescent="0.2"/>
    <row r="3063" ht="10.35" customHeight="1" x14ac:dyDescent="0.2"/>
    <row r="3064" ht="10.35" customHeight="1" x14ac:dyDescent="0.2"/>
    <row r="3065" ht="10.35" customHeight="1" x14ac:dyDescent="0.2"/>
    <row r="3066" ht="10.35" customHeight="1" x14ac:dyDescent="0.2"/>
    <row r="3067" ht="10.35" customHeight="1" x14ac:dyDescent="0.2"/>
    <row r="3068" ht="10.35" customHeight="1" x14ac:dyDescent="0.2"/>
    <row r="3069" ht="10.35" customHeight="1" x14ac:dyDescent="0.2"/>
    <row r="3070" ht="10.35" customHeight="1" x14ac:dyDescent="0.2"/>
    <row r="3071" ht="10.35" customHeight="1" x14ac:dyDescent="0.2"/>
    <row r="3072" ht="10.35" customHeight="1" x14ac:dyDescent="0.2"/>
    <row r="3073" ht="10.35" customHeight="1" x14ac:dyDescent="0.2"/>
    <row r="3074" ht="10.35" customHeight="1" x14ac:dyDescent="0.2"/>
    <row r="3075" ht="10.35" customHeight="1" x14ac:dyDescent="0.2"/>
    <row r="3076" ht="10.35" customHeight="1" x14ac:dyDescent="0.2"/>
    <row r="3077" ht="10.35" customHeight="1" x14ac:dyDescent="0.2"/>
    <row r="3078" ht="10.35" customHeight="1" x14ac:dyDescent="0.2"/>
    <row r="3079" ht="10.35" customHeight="1" x14ac:dyDescent="0.2"/>
    <row r="3080" ht="10.35" customHeight="1" x14ac:dyDescent="0.2"/>
    <row r="3081" ht="10.35" customHeight="1" x14ac:dyDescent="0.2"/>
    <row r="3082" ht="10.35" customHeight="1" x14ac:dyDescent="0.2"/>
    <row r="3083" ht="10.35" customHeight="1" x14ac:dyDescent="0.2"/>
    <row r="3084" ht="10.35" customHeight="1" x14ac:dyDescent="0.2"/>
    <row r="3085" ht="10.35" customHeight="1" x14ac:dyDescent="0.2"/>
    <row r="3086" ht="10.35" customHeight="1" x14ac:dyDescent="0.2"/>
    <row r="3087" ht="10.35" customHeight="1" x14ac:dyDescent="0.2"/>
    <row r="3088" ht="10.35" customHeight="1" x14ac:dyDescent="0.2"/>
    <row r="3089" ht="10.35" customHeight="1" x14ac:dyDescent="0.2"/>
    <row r="3090" ht="10.35" customHeight="1" x14ac:dyDescent="0.2"/>
    <row r="3091" ht="10.35" customHeight="1" x14ac:dyDescent="0.2"/>
    <row r="3092" ht="10.35" customHeight="1" x14ac:dyDescent="0.2"/>
    <row r="3093" ht="10.35" customHeight="1" x14ac:dyDescent="0.2"/>
    <row r="3094" ht="10.35" customHeight="1" x14ac:dyDescent="0.2"/>
    <row r="3095" ht="10.35" customHeight="1" x14ac:dyDescent="0.2"/>
    <row r="3096" ht="10.35" customHeight="1" x14ac:dyDescent="0.2"/>
    <row r="3097" ht="10.35" customHeight="1" x14ac:dyDescent="0.2"/>
    <row r="3098" ht="10.35" customHeight="1" x14ac:dyDescent="0.2"/>
    <row r="3099" ht="10.35" customHeight="1" x14ac:dyDescent="0.2"/>
    <row r="3100" ht="10.35" customHeight="1" x14ac:dyDescent="0.2"/>
    <row r="3101" ht="10.35" customHeight="1" x14ac:dyDescent="0.2"/>
    <row r="3102" ht="10.35" customHeight="1" x14ac:dyDescent="0.2"/>
    <row r="3103" ht="10.35" customHeight="1" x14ac:dyDescent="0.2"/>
    <row r="3104" ht="10.35" customHeight="1" x14ac:dyDescent="0.2"/>
    <row r="3105" ht="10.35" customHeight="1" x14ac:dyDescent="0.2"/>
    <row r="3106" ht="10.35" customHeight="1" x14ac:dyDescent="0.2"/>
    <row r="3107" ht="10.35" customHeight="1" x14ac:dyDescent="0.2"/>
    <row r="3108" ht="10.35" customHeight="1" x14ac:dyDescent="0.2"/>
    <row r="3109" ht="10.35" customHeight="1" x14ac:dyDescent="0.2"/>
    <row r="3110" ht="10.35" customHeight="1" x14ac:dyDescent="0.2"/>
    <row r="3111" ht="10.35" customHeight="1" x14ac:dyDescent="0.2"/>
    <row r="3112" ht="10.35" customHeight="1" x14ac:dyDescent="0.2"/>
    <row r="3113" ht="10.35" customHeight="1" x14ac:dyDescent="0.2"/>
    <row r="3114" ht="10.35" customHeight="1" x14ac:dyDescent="0.2"/>
    <row r="3115" ht="10.35" customHeight="1" x14ac:dyDescent="0.2"/>
    <row r="3116" ht="10.35" customHeight="1" x14ac:dyDescent="0.2"/>
    <row r="3117" ht="10.35" customHeight="1" x14ac:dyDescent="0.2"/>
    <row r="3118" ht="10.35" customHeight="1" x14ac:dyDescent="0.2"/>
    <row r="3119" ht="10.35" customHeight="1" x14ac:dyDescent="0.2"/>
    <row r="3120" ht="10.35" customHeight="1" x14ac:dyDescent="0.2"/>
    <row r="3121" ht="10.35" customHeight="1" x14ac:dyDescent="0.2"/>
    <row r="3122" ht="10.35" customHeight="1" x14ac:dyDescent="0.2"/>
    <row r="3123" ht="10.35" customHeight="1" x14ac:dyDescent="0.2"/>
    <row r="3124" ht="10.35" customHeight="1" x14ac:dyDescent="0.2"/>
    <row r="3125" ht="10.35" customHeight="1" x14ac:dyDescent="0.2"/>
    <row r="3126" ht="10.35" customHeight="1" x14ac:dyDescent="0.2"/>
    <row r="3127" ht="10.35" customHeight="1" x14ac:dyDescent="0.2"/>
    <row r="3128" ht="10.35" customHeight="1" x14ac:dyDescent="0.2"/>
    <row r="3129" ht="10.35" customHeight="1" x14ac:dyDescent="0.2"/>
    <row r="3130" ht="10.35" customHeight="1" x14ac:dyDescent="0.2"/>
    <row r="3131" ht="10.35" customHeight="1" x14ac:dyDescent="0.2"/>
    <row r="3132" ht="10.35" customHeight="1" x14ac:dyDescent="0.2"/>
    <row r="3133" ht="10.35" customHeight="1" x14ac:dyDescent="0.2"/>
    <row r="3134" ht="10.35" customHeight="1" x14ac:dyDescent="0.2"/>
    <row r="3135" ht="10.35" customHeight="1" x14ac:dyDescent="0.2"/>
    <row r="3136" ht="10.35" customHeight="1" x14ac:dyDescent="0.2"/>
    <row r="3137" ht="10.35" customHeight="1" x14ac:dyDescent="0.2"/>
    <row r="3138" ht="10.35" customHeight="1" x14ac:dyDescent="0.2"/>
    <row r="3139" ht="10.35" customHeight="1" x14ac:dyDescent="0.2"/>
    <row r="3140" ht="10.35" customHeight="1" x14ac:dyDescent="0.2"/>
    <row r="3141" ht="10.35" customHeight="1" x14ac:dyDescent="0.2"/>
    <row r="3142" ht="10.35" customHeight="1" x14ac:dyDescent="0.2"/>
    <row r="3143" ht="10.35" customHeight="1" x14ac:dyDescent="0.2"/>
    <row r="3144" ht="10.35" customHeight="1" x14ac:dyDescent="0.2"/>
    <row r="3145" ht="10.35" customHeight="1" x14ac:dyDescent="0.2"/>
    <row r="3146" ht="10.35" customHeight="1" x14ac:dyDescent="0.2"/>
    <row r="3147" ht="10.35" customHeight="1" x14ac:dyDescent="0.2"/>
    <row r="3148" ht="10.35" customHeight="1" x14ac:dyDescent="0.2"/>
    <row r="3149" ht="10.35" customHeight="1" x14ac:dyDescent="0.2"/>
    <row r="3150" ht="10.35" customHeight="1" x14ac:dyDescent="0.2"/>
    <row r="3151" ht="10.35" customHeight="1" x14ac:dyDescent="0.2"/>
    <row r="3152" ht="10.35" customHeight="1" x14ac:dyDescent="0.2"/>
    <row r="3153" ht="10.35" customHeight="1" x14ac:dyDescent="0.2"/>
    <row r="3154" ht="10.35" customHeight="1" x14ac:dyDescent="0.2"/>
    <row r="3155" ht="10.35" customHeight="1" x14ac:dyDescent="0.2"/>
    <row r="3156" ht="10.35" customHeight="1" x14ac:dyDescent="0.2"/>
    <row r="3157" ht="10.35" customHeight="1" x14ac:dyDescent="0.2"/>
    <row r="3158" ht="10.35" customHeight="1" x14ac:dyDescent="0.2"/>
    <row r="3159" ht="10.35" customHeight="1" x14ac:dyDescent="0.2"/>
    <row r="3160" ht="10.35" customHeight="1" x14ac:dyDescent="0.2"/>
    <row r="3161" ht="10.35" customHeight="1" x14ac:dyDescent="0.2"/>
    <row r="3162" ht="10.35" customHeight="1" x14ac:dyDescent="0.2"/>
    <row r="3163" ht="10.35" customHeight="1" x14ac:dyDescent="0.2"/>
    <row r="3164" ht="10.35" customHeight="1" x14ac:dyDescent="0.2"/>
    <row r="3165" ht="10.35" customHeight="1" x14ac:dyDescent="0.2"/>
    <row r="3166" ht="10.35" customHeight="1" x14ac:dyDescent="0.2"/>
    <row r="3167" ht="10.35" customHeight="1" x14ac:dyDescent="0.2"/>
    <row r="3168" ht="10.35" customHeight="1" x14ac:dyDescent="0.2"/>
    <row r="3169" ht="10.35" customHeight="1" x14ac:dyDescent="0.2"/>
    <row r="3170" ht="10.35" customHeight="1" x14ac:dyDescent="0.2"/>
    <row r="3171" ht="10.35" customHeight="1" x14ac:dyDescent="0.2"/>
    <row r="3172" ht="10.35" customHeight="1" x14ac:dyDescent="0.2"/>
    <row r="3173" ht="10.35" customHeight="1" x14ac:dyDescent="0.2"/>
    <row r="3174" ht="10.35" customHeight="1" x14ac:dyDescent="0.2"/>
    <row r="3175" ht="10.35" customHeight="1" x14ac:dyDescent="0.2"/>
    <row r="3176" ht="10.35" customHeight="1" x14ac:dyDescent="0.2"/>
    <row r="3177" ht="10.35" customHeight="1" x14ac:dyDescent="0.2"/>
    <row r="3178" ht="10.35" customHeight="1" x14ac:dyDescent="0.2"/>
    <row r="3179" ht="10.35" customHeight="1" x14ac:dyDescent="0.2"/>
    <row r="3180" ht="10.35" customHeight="1" x14ac:dyDescent="0.2"/>
    <row r="3181" ht="10.35" customHeight="1" x14ac:dyDescent="0.2"/>
    <row r="3182" ht="10.35" customHeight="1" x14ac:dyDescent="0.2"/>
    <row r="3183" ht="10.35" customHeight="1" x14ac:dyDescent="0.2"/>
    <row r="3184" ht="10.35" customHeight="1" x14ac:dyDescent="0.2"/>
    <row r="3185" ht="10.35" customHeight="1" x14ac:dyDescent="0.2"/>
    <row r="3186" ht="10.35" customHeight="1" x14ac:dyDescent="0.2"/>
    <row r="3187" ht="10.35" customHeight="1" x14ac:dyDescent="0.2"/>
    <row r="3188" ht="10.35" customHeight="1" x14ac:dyDescent="0.2"/>
    <row r="3189" ht="10.35" customHeight="1" x14ac:dyDescent="0.2"/>
    <row r="3190" ht="10.35" customHeight="1" x14ac:dyDescent="0.2"/>
    <row r="3191" ht="10.35" customHeight="1" x14ac:dyDescent="0.2"/>
    <row r="3192" ht="10.35" customHeight="1" x14ac:dyDescent="0.2"/>
    <row r="3193" ht="10.35" customHeight="1" x14ac:dyDescent="0.2"/>
    <row r="3194" ht="10.35" customHeight="1" x14ac:dyDescent="0.2"/>
    <row r="3195" ht="10.35" customHeight="1" x14ac:dyDescent="0.2"/>
    <row r="3196" ht="10.35" customHeight="1" x14ac:dyDescent="0.2"/>
    <row r="3197" ht="10.35" customHeight="1" x14ac:dyDescent="0.2"/>
    <row r="3198" ht="10.35" customHeight="1" x14ac:dyDescent="0.2"/>
    <row r="3199" ht="10.35" customHeight="1" x14ac:dyDescent="0.2"/>
    <row r="3200" ht="10.35" customHeight="1" x14ac:dyDescent="0.2"/>
    <row r="3201" ht="10.35" customHeight="1" x14ac:dyDescent="0.2"/>
    <row r="3202" ht="10.35" customHeight="1" x14ac:dyDescent="0.2"/>
    <row r="3203" ht="10.35" customHeight="1" x14ac:dyDescent="0.2"/>
    <row r="3204" ht="10.35" customHeight="1" x14ac:dyDescent="0.2"/>
    <row r="3205" ht="10.35" customHeight="1" x14ac:dyDescent="0.2"/>
    <row r="3206" ht="10.35" customHeight="1" x14ac:dyDescent="0.2"/>
    <row r="3207" ht="10.35" customHeight="1" x14ac:dyDescent="0.2"/>
    <row r="3208" ht="10.35" customHeight="1" x14ac:dyDescent="0.2"/>
    <row r="3209" ht="10.35" customHeight="1" x14ac:dyDescent="0.2"/>
    <row r="3210" ht="10.35" customHeight="1" x14ac:dyDescent="0.2"/>
    <row r="3211" ht="10.35" customHeight="1" x14ac:dyDescent="0.2"/>
    <row r="3212" ht="10.35" customHeight="1" x14ac:dyDescent="0.2"/>
    <row r="3213" ht="10.35" customHeight="1" x14ac:dyDescent="0.2"/>
    <row r="3214" ht="10.35" customHeight="1" x14ac:dyDescent="0.2"/>
    <row r="3215" ht="10.35" customHeight="1" x14ac:dyDescent="0.2"/>
    <row r="3216" ht="10.35" customHeight="1" x14ac:dyDescent="0.2"/>
    <row r="3217" ht="10.35" customHeight="1" x14ac:dyDescent="0.2"/>
    <row r="3218" ht="10.35" customHeight="1" x14ac:dyDescent="0.2"/>
    <row r="3219" ht="10.35" customHeight="1" x14ac:dyDescent="0.2"/>
    <row r="3220" ht="10.35" customHeight="1" x14ac:dyDescent="0.2"/>
    <row r="3221" ht="10.35" customHeight="1" x14ac:dyDescent="0.2"/>
    <row r="3222" ht="10.35" customHeight="1" x14ac:dyDescent="0.2"/>
    <row r="3223" ht="10.35" customHeight="1" x14ac:dyDescent="0.2"/>
    <row r="3224" ht="10.35" customHeight="1" x14ac:dyDescent="0.2"/>
    <row r="3225" ht="10.35" customHeight="1" x14ac:dyDescent="0.2"/>
    <row r="3226" ht="10.35" customHeight="1" x14ac:dyDescent="0.2"/>
    <row r="3227" ht="10.35" customHeight="1" x14ac:dyDescent="0.2"/>
    <row r="3228" ht="10.35" customHeight="1" x14ac:dyDescent="0.2"/>
    <row r="3229" ht="10.35" customHeight="1" x14ac:dyDescent="0.2"/>
    <row r="3230" ht="10.35" customHeight="1" x14ac:dyDescent="0.2"/>
    <row r="3231" ht="10.35" customHeight="1" x14ac:dyDescent="0.2"/>
    <row r="3232" ht="10.35" customHeight="1" x14ac:dyDescent="0.2"/>
    <row r="3233" ht="10.35" customHeight="1" x14ac:dyDescent="0.2"/>
    <row r="3234" ht="10.35" customHeight="1" x14ac:dyDescent="0.2"/>
    <row r="3235" ht="10.35" customHeight="1" x14ac:dyDescent="0.2"/>
    <row r="3236" ht="10.35" customHeight="1" x14ac:dyDescent="0.2"/>
    <row r="3237" ht="10.35" customHeight="1" x14ac:dyDescent="0.2"/>
    <row r="3238" ht="10.35" customHeight="1" x14ac:dyDescent="0.2"/>
    <row r="3239" ht="10.35" customHeight="1" x14ac:dyDescent="0.2"/>
    <row r="3240" ht="10.35" customHeight="1" x14ac:dyDescent="0.2"/>
    <row r="3241" ht="10.35" customHeight="1" x14ac:dyDescent="0.2"/>
    <row r="3242" ht="10.35" customHeight="1" x14ac:dyDescent="0.2"/>
    <row r="3243" ht="10.35" customHeight="1" x14ac:dyDescent="0.2"/>
  </sheetData>
  <sheetProtection selectLockedCells="1"/>
  <autoFilter ref="A3:AC3" xr:uid="{00000000-0009-0000-0000-000000000000}"/>
  <mergeCells count="3">
    <mergeCell ref="K1:M1"/>
    <mergeCell ref="V1:Y1"/>
    <mergeCell ref="B41:E41"/>
  </mergeCells>
  <conditionalFormatting sqref="O5:O19">
    <cfRule type="containsBlanks" dxfId="11" priority="181">
      <formula>LEN(TRIM(O5))=0</formula>
    </cfRule>
    <cfRule type="cellIs" dxfId="10" priority="182" operator="greaterThanOrEqual">
      <formula>20</formula>
    </cfRule>
    <cfRule type="cellIs" dxfId="9" priority="183" operator="between">
      <formula>10</formula>
      <formula>19</formula>
    </cfRule>
    <cfRule type="cellIs" dxfId="8" priority="184" operator="between">
      <formula>5</formula>
      <formula>9</formula>
    </cfRule>
    <cfRule type="cellIs" dxfId="7" priority="185" operator="between">
      <formula>3</formula>
      <formula>4</formula>
    </cfRule>
    <cfRule type="cellIs" dxfId="6" priority="186" operator="lessThan">
      <formula>3</formula>
    </cfRule>
  </conditionalFormatting>
  <conditionalFormatting sqref="Z5:Z19">
    <cfRule type="containsBlanks" dxfId="5" priority="217">
      <formula>LEN(TRIM(Z5))=0</formula>
    </cfRule>
    <cfRule type="cellIs" dxfId="4" priority="218" operator="greaterThanOrEqual">
      <formula>20</formula>
    </cfRule>
    <cfRule type="cellIs" dxfId="3" priority="219" operator="between">
      <formula>10</formula>
      <formula>19</formula>
    </cfRule>
    <cfRule type="cellIs" dxfId="2" priority="220" operator="between">
      <formula>5</formula>
      <formula>9</formula>
    </cfRule>
    <cfRule type="cellIs" dxfId="1" priority="221" operator="between">
      <formula>3</formula>
      <formula>4</formula>
    </cfRule>
    <cfRule type="cellIs" dxfId="0" priority="222" operator="lessThan">
      <formula>3</formula>
    </cfRule>
  </conditionalFormatting>
  <dataValidations count="3">
    <dataValidation type="list" allowBlank="1" showInputMessage="1" showErrorMessage="1" sqref="V20" xr:uid="{00000000-0002-0000-0000-000000000000}">
      <formula1>kans</formula1>
    </dataValidation>
    <dataValidation type="list" allowBlank="1" showInputMessage="1" showErrorMessage="1" sqref="X20" xr:uid="{00000000-0002-0000-0000-000001000000}">
      <formula1>Effect</formula1>
    </dataValidation>
    <dataValidation type="list" allowBlank="1" showInputMessage="1" showErrorMessage="1" sqref="K20" xr:uid="{00000000-0002-0000-0000-000002000000}">
      <formula1>#REF!</formula1>
    </dataValidation>
  </dataValidations>
  <pageMargins left="0.70866141732283472" right="0.70866141732283472" top="0.74803149606299213" bottom="0.74803149606299213" header="0.31496062992125984" footer="0.31496062992125984"/>
  <pageSetup paperSize="9" scale="23" fitToWidth="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3000000}">
          <x14:formula1>
            <xm:f>'3. Risico matrix BRZO '!$B$8:$B$12</xm:f>
          </x14:formula1>
          <xm:sqref>X5:X19 M5:M19</xm:sqref>
        </x14:dataValidation>
        <x14:dataValidation type="list" allowBlank="1" showInputMessage="1" showErrorMessage="1" xr:uid="{00000000-0002-0000-0000-000004000000}">
          <x14:formula1>
            <xm:f>Blad1!$B$3:$B$4</xm:f>
          </x14:formula1>
          <xm:sqref>C5:C19</xm:sqref>
        </x14:dataValidation>
        <x14:dataValidation type="list" allowBlank="1" showInputMessage="1" showErrorMessage="1" xr:uid="{00000000-0002-0000-0000-000005000000}">
          <x14:formula1>
            <xm:f>'3. Risico matrix BRZO '!$G$3:$K$3</xm:f>
          </x14:formula1>
          <xm:sqref>K5:K19 V5:V19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R122"/>
  <sheetViews>
    <sheetView tabSelected="1" topLeftCell="C1" zoomScale="70" zoomScaleNormal="70" workbookViewId="0">
      <pane ySplit="5" topLeftCell="A6" activePane="bottomLeft" state="frozen"/>
      <selection pane="bottomLeft" activeCell="G73" sqref="G73"/>
    </sheetView>
  </sheetViews>
  <sheetFormatPr defaultColWidth="9.140625" defaultRowHeight="12.75" x14ac:dyDescent="0.2"/>
  <cols>
    <col min="1" max="1" width="9.28515625" style="8" customWidth="1"/>
    <col min="2" max="2" width="137.5703125" style="8" bestFit="1" customWidth="1"/>
    <col min="3" max="3" width="41.140625" style="8" customWidth="1"/>
    <col min="4" max="4" width="204.140625" style="8" bestFit="1" customWidth="1"/>
    <col min="5" max="5" width="12.28515625" style="8" customWidth="1"/>
    <col min="6" max="6" width="8.28515625" style="8" customWidth="1"/>
    <col min="7" max="7" width="163.28515625" style="8" bestFit="1" customWidth="1"/>
    <col min="8" max="8" width="32.140625" style="8" customWidth="1"/>
    <col min="9" max="9" width="41.42578125" style="8" customWidth="1"/>
    <col min="10" max="10" width="28" style="8" customWidth="1"/>
    <col min="11" max="11" width="13.85546875" style="8" customWidth="1"/>
    <col min="12" max="12" width="13.7109375" style="8" customWidth="1"/>
    <col min="13" max="16384" width="9.140625" style="8"/>
  </cols>
  <sheetData>
    <row r="1" spans="1:18" ht="15" x14ac:dyDescent="0.2">
      <c r="A1" s="6"/>
      <c r="B1" s="6"/>
      <c r="C1" s="6"/>
      <c r="D1" s="6"/>
      <c r="E1" s="6"/>
      <c r="F1" s="6"/>
      <c r="G1" s="6"/>
      <c r="H1" s="6"/>
      <c r="I1" s="6"/>
      <c r="J1" s="6"/>
      <c r="K1" s="6"/>
      <c r="L1" s="6"/>
      <c r="M1" s="7"/>
      <c r="N1" s="7"/>
      <c r="O1" s="7"/>
      <c r="P1" s="7"/>
      <c r="Q1" s="7"/>
      <c r="R1" s="7"/>
    </row>
    <row r="2" spans="1:18" ht="15" x14ac:dyDescent="0.2">
      <c r="A2" s="6"/>
      <c r="B2" s="6"/>
      <c r="C2" s="6"/>
      <c r="D2" s="6"/>
      <c r="E2" s="6"/>
      <c r="F2" s="6"/>
      <c r="G2" s="6"/>
      <c r="H2" s="6"/>
      <c r="I2" s="6"/>
      <c r="J2" s="6"/>
      <c r="K2" s="6"/>
      <c r="L2" s="6"/>
      <c r="M2" s="7"/>
      <c r="N2" s="7"/>
      <c r="O2" s="7"/>
      <c r="P2" s="7"/>
      <c r="Q2" s="7"/>
      <c r="R2" s="7"/>
    </row>
    <row r="3" spans="1:18" ht="17.100000000000001" customHeight="1" x14ac:dyDescent="0.2">
      <c r="A3" s="6"/>
      <c r="B3" s="6"/>
      <c r="C3" s="6"/>
      <c r="D3" s="6"/>
      <c r="E3" s="6"/>
      <c r="F3" s="6"/>
      <c r="G3" s="6"/>
      <c r="H3" s="6"/>
      <c r="I3" s="6"/>
      <c r="J3" s="6"/>
      <c r="K3" s="6"/>
      <c r="L3" s="6"/>
      <c r="M3" s="7"/>
      <c r="N3" s="7"/>
      <c r="O3" s="7"/>
      <c r="P3" s="7"/>
      <c r="Q3" s="7"/>
      <c r="R3" s="7"/>
    </row>
    <row r="4" spans="1:18" ht="16.5" x14ac:dyDescent="0.2">
      <c r="A4" s="43" t="s">
        <v>165</v>
      </c>
      <c r="B4" s="17"/>
      <c r="C4" s="17"/>
      <c r="D4" s="17"/>
      <c r="E4" s="17"/>
      <c r="F4" s="17"/>
      <c r="G4" s="17"/>
      <c r="H4" s="17"/>
      <c r="I4" s="17"/>
      <c r="J4" s="18"/>
      <c r="K4" s="18"/>
      <c r="L4" s="17"/>
      <c r="M4" s="7"/>
      <c r="N4" s="7"/>
      <c r="O4" s="7"/>
      <c r="P4" s="7"/>
      <c r="Q4" s="7"/>
      <c r="R4" s="7"/>
    </row>
    <row r="5" spans="1:18" ht="31.9" customHeight="1" x14ac:dyDescent="0.2">
      <c r="A5" s="16" t="s">
        <v>166</v>
      </c>
      <c r="B5" s="16" t="s">
        <v>167</v>
      </c>
      <c r="C5" s="16" t="s">
        <v>168</v>
      </c>
      <c r="D5" s="16" t="s">
        <v>169</v>
      </c>
      <c r="E5" s="16" t="s">
        <v>170</v>
      </c>
      <c r="F5" s="16" t="s">
        <v>171</v>
      </c>
      <c r="G5" s="16" t="s">
        <v>172</v>
      </c>
      <c r="H5" s="16" t="s">
        <v>173</v>
      </c>
      <c r="I5" s="16" t="s">
        <v>174</v>
      </c>
      <c r="J5" s="17"/>
      <c r="K5" s="17"/>
      <c r="L5" s="17"/>
      <c r="M5" s="7"/>
      <c r="N5" s="7"/>
      <c r="O5" s="7"/>
      <c r="P5" s="7"/>
      <c r="Q5" s="7"/>
      <c r="R5" s="7"/>
    </row>
    <row r="6" spans="1:18" x14ac:dyDescent="0.2">
      <c r="A6" s="7" t="s">
        <v>175</v>
      </c>
      <c r="B6" s="7" t="s">
        <v>176</v>
      </c>
      <c r="C6" s="7" t="s">
        <v>177</v>
      </c>
      <c r="D6" s="7" t="s">
        <v>178</v>
      </c>
      <c r="E6" s="7"/>
      <c r="F6" s="83" t="s">
        <v>328</v>
      </c>
      <c r="G6" s="83" t="s">
        <v>528</v>
      </c>
      <c r="H6" s="83" t="s">
        <v>180</v>
      </c>
      <c r="I6" s="83" t="s">
        <v>181</v>
      </c>
      <c r="J6" s="7"/>
      <c r="K6" s="7"/>
      <c r="L6" s="7"/>
      <c r="M6" s="7"/>
      <c r="N6" s="7"/>
      <c r="O6" s="7"/>
      <c r="P6" s="7"/>
      <c r="Q6" s="7"/>
      <c r="R6" s="7"/>
    </row>
    <row r="7" spans="1:18" x14ac:dyDescent="0.2">
      <c r="A7" s="7" t="s">
        <v>182</v>
      </c>
      <c r="B7" s="7" t="s">
        <v>183</v>
      </c>
      <c r="C7" s="7" t="s">
        <v>177</v>
      </c>
      <c r="D7" s="7" t="s">
        <v>184</v>
      </c>
      <c r="E7" s="7" t="s">
        <v>185</v>
      </c>
      <c r="F7" s="84" t="s">
        <v>328</v>
      </c>
      <c r="G7" s="83" t="s">
        <v>554</v>
      </c>
      <c r="H7" s="83" t="s">
        <v>186</v>
      </c>
      <c r="I7" s="83" t="s">
        <v>187</v>
      </c>
      <c r="J7" s="7"/>
      <c r="K7" s="7"/>
      <c r="L7" s="7"/>
      <c r="M7" s="7"/>
      <c r="N7" s="7"/>
      <c r="O7" s="7"/>
      <c r="P7" s="7"/>
      <c r="Q7" s="7"/>
      <c r="R7" s="7"/>
    </row>
    <row r="8" spans="1:18" x14ac:dyDescent="0.2">
      <c r="A8" s="7" t="s">
        <v>188</v>
      </c>
      <c r="B8" s="7" t="s">
        <v>189</v>
      </c>
      <c r="C8" s="7" t="s">
        <v>190</v>
      </c>
      <c r="D8" s="7" t="s">
        <v>191</v>
      </c>
      <c r="E8" s="7" t="s">
        <v>138</v>
      </c>
      <c r="F8" s="83" t="s">
        <v>328</v>
      </c>
      <c r="G8" s="83" t="s">
        <v>529</v>
      </c>
      <c r="H8" s="83" t="s">
        <v>192</v>
      </c>
      <c r="I8" s="83" t="s">
        <v>193</v>
      </c>
      <c r="J8" s="7"/>
      <c r="K8" s="7"/>
      <c r="L8" s="7"/>
      <c r="M8" s="7"/>
      <c r="N8" s="7"/>
      <c r="O8" s="7"/>
      <c r="P8" s="7"/>
      <c r="Q8" s="7"/>
      <c r="R8" s="7"/>
    </row>
    <row r="9" spans="1:18" x14ac:dyDescent="0.2">
      <c r="A9" s="7" t="s">
        <v>194</v>
      </c>
      <c r="B9" s="7" t="s">
        <v>195</v>
      </c>
      <c r="C9" s="7" t="s">
        <v>190</v>
      </c>
      <c r="D9" s="7" t="s">
        <v>196</v>
      </c>
      <c r="E9" s="7" t="s">
        <v>197</v>
      </c>
      <c r="F9" s="83" t="s">
        <v>40</v>
      </c>
      <c r="G9" s="83" t="s">
        <v>40</v>
      </c>
      <c r="H9" s="83" t="s">
        <v>186</v>
      </c>
      <c r="I9" s="83" t="s">
        <v>198</v>
      </c>
      <c r="J9" s="7"/>
      <c r="K9" s="7"/>
      <c r="L9" s="7"/>
      <c r="M9" s="7"/>
      <c r="N9" s="7"/>
      <c r="O9" s="7"/>
      <c r="P9" s="7"/>
      <c r="Q9" s="7"/>
      <c r="R9" s="7"/>
    </row>
    <row r="10" spans="1:18" x14ac:dyDescent="0.2">
      <c r="A10" s="7" t="s">
        <v>199</v>
      </c>
      <c r="B10" s="7" t="s">
        <v>200</v>
      </c>
      <c r="C10" s="7" t="s">
        <v>201</v>
      </c>
      <c r="D10" s="7" t="s">
        <v>202</v>
      </c>
      <c r="E10" s="7" t="s">
        <v>203</v>
      </c>
      <c r="F10" s="83" t="s">
        <v>328</v>
      </c>
      <c r="G10" s="83" t="s">
        <v>548</v>
      </c>
      <c r="H10" s="83" t="s">
        <v>192</v>
      </c>
      <c r="I10" s="83" t="s">
        <v>193</v>
      </c>
      <c r="J10" s="7"/>
      <c r="K10" s="7"/>
      <c r="L10" s="7"/>
      <c r="M10" s="7"/>
      <c r="N10" s="7"/>
      <c r="O10" s="7"/>
      <c r="P10" s="7"/>
      <c r="Q10" s="7"/>
      <c r="R10" s="7"/>
    </row>
    <row r="11" spans="1:18" x14ac:dyDescent="0.2">
      <c r="A11" s="7" t="s">
        <v>205</v>
      </c>
      <c r="B11" s="7" t="s">
        <v>206</v>
      </c>
      <c r="C11" s="7" t="s">
        <v>201</v>
      </c>
      <c r="D11" s="7" t="s">
        <v>207</v>
      </c>
      <c r="E11" s="7" t="s">
        <v>208</v>
      </c>
      <c r="F11" s="83" t="s">
        <v>40</v>
      </c>
      <c r="G11" s="83" t="s">
        <v>209</v>
      </c>
      <c r="H11" s="83" t="s">
        <v>180</v>
      </c>
      <c r="I11" s="83" t="s">
        <v>181</v>
      </c>
      <c r="J11" s="7"/>
      <c r="K11" s="7"/>
      <c r="L11" s="7"/>
      <c r="M11" s="7"/>
      <c r="N11" s="7"/>
      <c r="O11" s="7"/>
      <c r="P11" s="7"/>
      <c r="Q11" s="7"/>
      <c r="R11" s="7"/>
    </row>
    <row r="12" spans="1:18" x14ac:dyDescent="0.2">
      <c r="A12" s="7" t="s">
        <v>210</v>
      </c>
      <c r="B12" s="7" t="s">
        <v>211</v>
      </c>
      <c r="C12" s="7" t="s">
        <v>201</v>
      </c>
      <c r="D12" s="7" t="s">
        <v>212</v>
      </c>
      <c r="E12" s="7" t="s">
        <v>138</v>
      </c>
      <c r="F12" s="83" t="s">
        <v>204</v>
      </c>
      <c r="G12" s="83" t="s">
        <v>548</v>
      </c>
      <c r="H12" s="83" t="s">
        <v>192</v>
      </c>
      <c r="I12" s="83" t="s">
        <v>193</v>
      </c>
      <c r="J12" s="7"/>
      <c r="K12" s="7"/>
      <c r="L12" s="7"/>
      <c r="M12" s="7"/>
      <c r="N12" s="7"/>
      <c r="O12" s="7"/>
      <c r="P12" s="7"/>
      <c r="Q12" s="7"/>
      <c r="R12" s="7"/>
    </row>
    <row r="13" spans="1:18" ht="12.75" customHeight="1" x14ac:dyDescent="0.2">
      <c r="A13" s="7" t="s">
        <v>213</v>
      </c>
      <c r="B13" s="7" t="s">
        <v>214</v>
      </c>
      <c r="C13" s="7" t="s">
        <v>201</v>
      </c>
      <c r="D13" s="7" t="s">
        <v>215</v>
      </c>
      <c r="E13" s="7" t="s">
        <v>138</v>
      </c>
      <c r="F13" s="83" t="s">
        <v>204</v>
      </c>
      <c r="G13" s="83" t="s">
        <v>549</v>
      </c>
      <c r="H13" s="83" t="s">
        <v>192</v>
      </c>
      <c r="I13" s="83" t="s">
        <v>193</v>
      </c>
      <c r="J13" s="7"/>
      <c r="K13" s="7"/>
      <c r="L13" s="7"/>
      <c r="M13" s="7"/>
      <c r="N13" s="7"/>
      <c r="O13" s="7"/>
      <c r="P13" s="7"/>
      <c r="Q13" s="7"/>
      <c r="R13" s="7"/>
    </row>
    <row r="14" spans="1:18" ht="12.75" customHeight="1" x14ac:dyDescent="0.2">
      <c r="A14" s="7" t="s">
        <v>216</v>
      </c>
      <c r="B14" s="7" t="s">
        <v>217</v>
      </c>
      <c r="C14" s="7" t="s">
        <v>201</v>
      </c>
      <c r="D14" s="7" t="s">
        <v>218</v>
      </c>
      <c r="E14" s="7" t="s">
        <v>138</v>
      </c>
      <c r="F14" s="83" t="s">
        <v>328</v>
      </c>
      <c r="G14" s="83" t="s">
        <v>550</v>
      </c>
      <c r="H14" s="83" t="s">
        <v>192</v>
      </c>
      <c r="I14" s="83" t="s">
        <v>193</v>
      </c>
      <c r="J14" s="7"/>
      <c r="K14" s="7"/>
      <c r="L14" s="7"/>
      <c r="M14" s="7"/>
      <c r="N14" s="7"/>
      <c r="O14" s="7"/>
      <c r="P14" s="7"/>
      <c r="Q14" s="7"/>
      <c r="R14" s="7"/>
    </row>
    <row r="15" spans="1:18" ht="12.75" customHeight="1" x14ac:dyDescent="0.2">
      <c r="A15" s="7" t="s">
        <v>219</v>
      </c>
      <c r="B15" s="7" t="s">
        <v>220</v>
      </c>
      <c r="C15" s="7" t="s">
        <v>201</v>
      </c>
      <c r="D15" s="7" t="s">
        <v>221</v>
      </c>
      <c r="E15" s="7" t="s">
        <v>138</v>
      </c>
      <c r="F15" s="83" t="s">
        <v>328</v>
      </c>
      <c r="G15" s="83" t="s">
        <v>551</v>
      </c>
      <c r="H15" s="83" t="s">
        <v>192</v>
      </c>
      <c r="I15" s="83" t="s">
        <v>193</v>
      </c>
      <c r="J15" s="7"/>
      <c r="K15" s="7"/>
      <c r="L15" s="7"/>
      <c r="M15" s="7"/>
      <c r="N15" s="7"/>
      <c r="O15" s="7"/>
      <c r="P15" s="7"/>
      <c r="Q15" s="7"/>
      <c r="R15" s="7"/>
    </row>
    <row r="16" spans="1:18" ht="12.75" customHeight="1" x14ac:dyDescent="0.2">
      <c r="A16" s="7" t="s">
        <v>222</v>
      </c>
      <c r="B16" s="7" t="s">
        <v>223</v>
      </c>
      <c r="C16" s="7" t="s">
        <v>201</v>
      </c>
      <c r="D16" s="7" t="s">
        <v>224</v>
      </c>
      <c r="E16" s="7" t="s">
        <v>58</v>
      </c>
      <c r="F16" s="83" t="s">
        <v>328</v>
      </c>
      <c r="G16" s="83"/>
      <c r="H16" s="83" t="s">
        <v>180</v>
      </c>
      <c r="I16" s="83" t="s">
        <v>181</v>
      </c>
      <c r="J16" s="7"/>
      <c r="K16" s="7"/>
      <c r="L16" s="7"/>
      <c r="M16" s="7"/>
      <c r="N16" s="7"/>
      <c r="O16" s="7"/>
      <c r="P16" s="7"/>
      <c r="Q16" s="7"/>
      <c r="R16" s="7"/>
    </row>
    <row r="17" spans="1:18" ht="12.75" customHeight="1" x14ac:dyDescent="0.2">
      <c r="A17" s="7" t="s">
        <v>225</v>
      </c>
      <c r="B17" s="7" t="s">
        <v>226</v>
      </c>
      <c r="C17" s="7" t="s">
        <v>201</v>
      </c>
      <c r="D17" s="7" t="s">
        <v>227</v>
      </c>
      <c r="E17" s="7" t="s">
        <v>58</v>
      </c>
      <c r="F17" s="83" t="s">
        <v>328</v>
      </c>
      <c r="G17" s="83"/>
      <c r="H17" s="83" t="s">
        <v>192</v>
      </c>
      <c r="I17" s="83" t="s">
        <v>193</v>
      </c>
      <c r="J17" s="7"/>
      <c r="K17" s="7"/>
      <c r="L17" s="7"/>
      <c r="M17" s="7"/>
      <c r="N17" s="7"/>
      <c r="O17" s="7"/>
      <c r="P17" s="7"/>
      <c r="Q17" s="7"/>
      <c r="R17" s="7"/>
    </row>
    <row r="18" spans="1:18" ht="12.75" customHeight="1" x14ac:dyDescent="0.2">
      <c r="A18" s="7" t="s">
        <v>228</v>
      </c>
      <c r="B18" s="7" t="s">
        <v>229</v>
      </c>
      <c r="C18" s="7" t="s">
        <v>201</v>
      </c>
      <c r="D18" s="7" t="s">
        <v>230</v>
      </c>
      <c r="E18" s="7" t="s">
        <v>58</v>
      </c>
      <c r="F18" s="83" t="s">
        <v>40</v>
      </c>
      <c r="G18" s="83" t="s">
        <v>530</v>
      </c>
      <c r="H18" s="83" t="s">
        <v>192</v>
      </c>
      <c r="I18" s="83" t="s">
        <v>193</v>
      </c>
      <c r="J18" s="7"/>
      <c r="K18" s="7"/>
      <c r="L18" s="7"/>
      <c r="M18" s="7"/>
      <c r="N18" s="7"/>
      <c r="O18" s="7"/>
      <c r="P18" s="7"/>
      <c r="Q18" s="7"/>
      <c r="R18" s="7"/>
    </row>
    <row r="19" spans="1:18" ht="12.75" customHeight="1" x14ac:dyDescent="0.2">
      <c r="A19" s="7" t="s">
        <v>231</v>
      </c>
      <c r="B19" s="7" t="s">
        <v>232</v>
      </c>
      <c r="C19" s="7" t="s">
        <v>201</v>
      </c>
      <c r="D19" s="7" t="s">
        <v>233</v>
      </c>
      <c r="E19" s="7" t="s">
        <v>234</v>
      </c>
      <c r="F19" s="83" t="s">
        <v>40</v>
      </c>
      <c r="G19" s="83" t="s">
        <v>531</v>
      </c>
      <c r="H19" s="83" t="s">
        <v>192</v>
      </c>
      <c r="I19" s="83" t="s">
        <v>193</v>
      </c>
      <c r="J19" s="7"/>
      <c r="K19" s="7"/>
      <c r="L19" s="7"/>
      <c r="M19" s="7"/>
      <c r="N19" s="7"/>
      <c r="O19" s="7"/>
      <c r="P19" s="7"/>
      <c r="Q19" s="7"/>
      <c r="R19" s="7"/>
    </row>
    <row r="20" spans="1:18" ht="12.75" customHeight="1" x14ac:dyDescent="0.2">
      <c r="A20" s="7" t="s">
        <v>235</v>
      </c>
      <c r="B20" s="7" t="s">
        <v>236</v>
      </c>
      <c r="C20" s="7" t="s">
        <v>201</v>
      </c>
      <c r="D20" s="7" t="s">
        <v>237</v>
      </c>
      <c r="E20" s="7" t="s">
        <v>234</v>
      </c>
      <c r="F20" s="83" t="s">
        <v>40</v>
      </c>
      <c r="G20" s="83" t="s">
        <v>531</v>
      </c>
      <c r="H20" s="83" t="s">
        <v>192</v>
      </c>
      <c r="I20" s="83" t="s">
        <v>193</v>
      </c>
      <c r="J20" s="7"/>
      <c r="K20" s="7"/>
      <c r="L20" s="7"/>
      <c r="M20" s="7"/>
      <c r="N20" s="7"/>
      <c r="O20" s="7"/>
      <c r="P20" s="7"/>
      <c r="Q20" s="7"/>
      <c r="R20" s="7"/>
    </row>
    <row r="21" spans="1:18" ht="12.75" customHeight="1" x14ac:dyDescent="0.2">
      <c r="A21" s="7" t="s">
        <v>238</v>
      </c>
      <c r="B21" s="7" t="s">
        <v>239</v>
      </c>
      <c r="C21" s="7" t="s">
        <v>201</v>
      </c>
      <c r="D21" s="7" t="s">
        <v>240</v>
      </c>
      <c r="E21" s="7" t="s">
        <v>234</v>
      </c>
      <c r="F21" s="83" t="s">
        <v>40</v>
      </c>
      <c r="G21" s="83" t="s">
        <v>531</v>
      </c>
      <c r="H21" s="83" t="s">
        <v>192</v>
      </c>
      <c r="I21" s="83" t="s">
        <v>193</v>
      </c>
      <c r="J21" s="7"/>
      <c r="K21" s="7"/>
      <c r="L21" s="7"/>
      <c r="M21" s="7"/>
      <c r="N21" s="7"/>
      <c r="O21" s="7"/>
      <c r="P21" s="7"/>
      <c r="Q21" s="7"/>
      <c r="R21" s="7"/>
    </row>
    <row r="22" spans="1:18" ht="12.75" customHeight="1" x14ac:dyDescent="0.2">
      <c r="A22" s="7" t="s">
        <v>241</v>
      </c>
      <c r="B22" s="7" t="s">
        <v>242</v>
      </c>
      <c r="C22" s="7" t="s">
        <v>243</v>
      </c>
      <c r="D22" s="7" t="s">
        <v>244</v>
      </c>
      <c r="E22" s="7" t="s">
        <v>245</v>
      </c>
      <c r="F22" s="83" t="s">
        <v>328</v>
      </c>
      <c r="G22" s="83" t="s">
        <v>532</v>
      </c>
      <c r="H22" s="83" t="s">
        <v>181</v>
      </c>
      <c r="I22" s="83" t="s">
        <v>246</v>
      </c>
      <c r="J22" s="7"/>
      <c r="K22" s="7"/>
      <c r="L22" s="7"/>
      <c r="M22" s="7"/>
      <c r="N22" s="7"/>
      <c r="O22" s="7"/>
      <c r="P22" s="7"/>
      <c r="Q22" s="7"/>
      <c r="R22" s="7"/>
    </row>
    <row r="23" spans="1:18" ht="12.75" customHeight="1" x14ac:dyDescent="0.2">
      <c r="A23" s="7" t="s">
        <v>247</v>
      </c>
      <c r="B23" s="44" t="s">
        <v>248</v>
      </c>
      <c r="C23" s="7" t="s">
        <v>243</v>
      </c>
      <c r="D23" s="7" t="s">
        <v>249</v>
      </c>
      <c r="E23" s="7" t="s">
        <v>245</v>
      </c>
      <c r="F23" s="83" t="s">
        <v>40</v>
      </c>
      <c r="G23" s="83"/>
      <c r="H23" s="83" t="s">
        <v>181</v>
      </c>
      <c r="I23" s="83" t="s">
        <v>246</v>
      </c>
      <c r="J23" s="7"/>
      <c r="K23" s="7"/>
      <c r="L23" s="7"/>
      <c r="M23" s="7"/>
      <c r="N23" s="7"/>
      <c r="O23" s="7"/>
      <c r="P23" s="7"/>
      <c r="Q23" s="7"/>
      <c r="R23" s="7"/>
    </row>
    <row r="24" spans="1:18" ht="12.75" customHeight="1" x14ac:dyDescent="0.2">
      <c r="A24" s="7" t="s">
        <v>250</v>
      </c>
      <c r="B24" s="44" t="s">
        <v>251</v>
      </c>
      <c r="C24" s="7" t="s">
        <v>243</v>
      </c>
      <c r="D24" s="7" t="s">
        <v>252</v>
      </c>
      <c r="E24" s="7" t="s">
        <v>245</v>
      </c>
      <c r="F24" s="83" t="s">
        <v>40</v>
      </c>
      <c r="G24" s="83"/>
      <c r="H24" s="83" t="s">
        <v>181</v>
      </c>
      <c r="I24" s="83" t="s">
        <v>246</v>
      </c>
      <c r="J24" s="7"/>
      <c r="K24" s="7"/>
      <c r="L24" s="7"/>
      <c r="M24" s="7"/>
      <c r="N24" s="7"/>
      <c r="O24" s="7"/>
      <c r="P24" s="7"/>
      <c r="Q24" s="7"/>
      <c r="R24" s="7"/>
    </row>
    <row r="25" spans="1:18" ht="12.75" customHeight="1" x14ac:dyDescent="0.2">
      <c r="A25" s="7" t="s">
        <v>253</v>
      </c>
      <c r="B25" s="7" t="s">
        <v>254</v>
      </c>
      <c r="C25" s="7" t="s">
        <v>243</v>
      </c>
      <c r="D25" s="7" t="s">
        <v>255</v>
      </c>
      <c r="E25" s="7" t="s">
        <v>58</v>
      </c>
      <c r="F25" s="83" t="s">
        <v>328</v>
      </c>
      <c r="G25" s="83" t="s">
        <v>533</v>
      </c>
      <c r="H25" s="83" t="s">
        <v>181</v>
      </c>
      <c r="I25" s="83" t="s">
        <v>246</v>
      </c>
      <c r="J25" s="7"/>
      <c r="K25" s="7"/>
      <c r="L25" s="7"/>
      <c r="M25" s="7"/>
      <c r="N25" s="7"/>
      <c r="O25" s="7"/>
      <c r="P25" s="7"/>
      <c r="Q25" s="7"/>
      <c r="R25" s="7"/>
    </row>
    <row r="26" spans="1:18" x14ac:dyDescent="0.2">
      <c r="A26" s="7" t="s">
        <v>256</v>
      </c>
      <c r="B26" s="7" t="s">
        <v>257</v>
      </c>
      <c r="C26" s="7" t="s">
        <v>243</v>
      </c>
      <c r="D26" s="7" t="s">
        <v>258</v>
      </c>
      <c r="E26" s="7" t="s">
        <v>259</v>
      </c>
      <c r="F26" s="83" t="s">
        <v>204</v>
      </c>
      <c r="G26" s="83" t="s">
        <v>534</v>
      </c>
      <c r="H26" s="83" t="s">
        <v>181</v>
      </c>
      <c r="I26" s="83" t="s">
        <v>246</v>
      </c>
      <c r="J26" s="7"/>
      <c r="K26" s="7"/>
      <c r="L26" s="7"/>
      <c r="M26" s="7"/>
      <c r="N26" s="7"/>
      <c r="O26" s="7"/>
      <c r="P26" s="7"/>
      <c r="Q26" s="7"/>
      <c r="R26" s="7"/>
    </row>
    <row r="27" spans="1:18" ht="12.75" customHeight="1" x14ac:dyDescent="0.2">
      <c r="A27" s="7" t="s">
        <v>260</v>
      </c>
      <c r="B27" s="7" t="s">
        <v>261</v>
      </c>
      <c r="C27" s="7" t="s">
        <v>243</v>
      </c>
      <c r="D27" s="7" t="s">
        <v>262</v>
      </c>
      <c r="E27" s="7" t="s">
        <v>58</v>
      </c>
      <c r="F27" s="83" t="s">
        <v>328</v>
      </c>
      <c r="G27" s="83" t="s">
        <v>535</v>
      </c>
      <c r="H27" s="83" t="s">
        <v>181</v>
      </c>
      <c r="I27" s="83" t="s">
        <v>246</v>
      </c>
      <c r="J27" s="7"/>
      <c r="K27" s="7"/>
      <c r="L27" s="7"/>
      <c r="M27" s="7"/>
      <c r="N27" s="7"/>
      <c r="O27" s="7"/>
      <c r="P27" s="7"/>
      <c r="Q27" s="7"/>
      <c r="R27" s="7"/>
    </row>
    <row r="28" spans="1:18" x14ac:dyDescent="0.2">
      <c r="A28" s="7" t="s">
        <v>263</v>
      </c>
      <c r="B28" s="44" t="s">
        <v>264</v>
      </c>
      <c r="C28" s="7" t="s">
        <v>243</v>
      </c>
      <c r="D28" s="7"/>
      <c r="E28" s="7" t="s">
        <v>58</v>
      </c>
      <c r="F28" s="83" t="s">
        <v>40</v>
      </c>
      <c r="G28" s="83"/>
      <c r="H28" s="83" t="s">
        <v>181</v>
      </c>
      <c r="I28" s="83" t="s">
        <v>246</v>
      </c>
      <c r="J28" s="7"/>
      <c r="K28" s="7"/>
      <c r="L28" s="7"/>
      <c r="M28" s="7"/>
      <c r="N28" s="7"/>
      <c r="O28" s="7"/>
      <c r="P28" s="7"/>
      <c r="Q28" s="7"/>
      <c r="R28" s="7"/>
    </row>
    <row r="29" spans="1:18" x14ac:dyDescent="0.2">
      <c r="A29" s="7" t="s">
        <v>265</v>
      </c>
      <c r="B29" s="7" t="s">
        <v>266</v>
      </c>
      <c r="C29" s="7" t="s">
        <v>243</v>
      </c>
      <c r="D29" s="7" t="s">
        <v>267</v>
      </c>
      <c r="E29" s="7" t="s">
        <v>259</v>
      </c>
      <c r="F29" s="83" t="s">
        <v>40</v>
      </c>
      <c r="G29" s="83"/>
      <c r="H29" s="83" t="s">
        <v>181</v>
      </c>
      <c r="I29" s="83" t="s">
        <v>246</v>
      </c>
      <c r="J29" s="7"/>
      <c r="K29" s="7"/>
      <c r="L29" s="7"/>
      <c r="M29" s="7"/>
      <c r="N29" s="7"/>
      <c r="O29" s="7"/>
      <c r="P29" s="7"/>
      <c r="Q29" s="7"/>
      <c r="R29" s="7"/>
    </row>
    <row r="30" spans="1:18" ht="12.75" customHeight="1" x14ac:dyDescent="0.2">
      <c r="A30" s="7" t="s">
        <v>268</v>
      </c>
      <c r="B30" s="7" t="s">
        <v>269</v>
      </c>
      <c r="C30" s="7" t="s">
        <v>243</v>
      </c>
      <c r="D30" s="7" t="s">
        <v>270</v>
      </c>
      <c r="E30" s="7" t="s">
        <v>58</v>
      </c>
      <c r="F30" s="83" t="s">
        <v>40</v>
      </c>
      <c r="G30" s="83" t="s">
        <v>271</v>
      </c>
      <c r="H30" s="83" t="s">
        <v>181</v>
      </c>
      <c r="I30" s="83" t="s">
        <v>246</v>
      </c>
      <c r="J30" s="7"/>
      <c r="K30" s="7"/>
      <c r="L30" s="7"/>
      <c r="M30" s="7"/>
      <c r="N30" s="7"/>
      <c r="O30" s="7"/>
      <c r="P30" s="7"/>
      <c r="Q30" s="7"/>
      <c r="R30" s="7"/>
    </row>
    <row r="31" spans="1:18" ht="12.75" customHeight="1" x14ac:dyDescent="0.2">
      <c r="A31" s="87" t="s">
        <v>272</v>
      </c>
      <c r="B31" s="101" t="s">
        <v>273</v>
      </c>
      <c r="C31" s="7" t="s">
        <v>243</v>
      </c>
      <c r="D31" s="7" t="s">
        <v>274</v>
      </c>
      <c r="E31" s="7" t="s">
        <v>259</v>
      </c>
      <c r="F31" s="83" t="s">
        <v>40</v>
      </c>
      <c r="G31" s="83"/>
      <c r="H31" s="83" t="s">
        <v>181</v>
      </c>
      <c r="I31" s="83" t="s">
        <v>246</v>
      </c>
      <c r="J31" s="7"/>
      <c r="K31" s="7"/>
      <c r="L31" s="7"/>
      <c r="M31" s="7"/>
      <c r="N31" s="7"/>
      <c r="O31" s="7"/>
      <c r="P31" s="7"/>
      <c r="Q31" s="7"/>
      <c r="R31" s="7"/>
    </row>
    <row r="32" spans="1:18" x14ac:dyDescent="0.2">
      <c r="A32" s="87" t="s">
        <v>275</v>
      </c>
      <c r="B32" s="101" t="s">
        <v>276</v>
      </c>
      <c r="C32" s="7" t="s">
        <v>243</v>
      </c>
      <c r="D32" s="7" t="s">
        <v>277</v>
      </c>
      <c r="E32" s="7" t="s">
        <v>259</v>
      </c>
      <c r="F32" s="83" t="s">
        <v>40</v>
      </c>
      <c r="G32" s="83"/>
      <c r="H32" s="83" t="s">
        <v>181</v>
      </c>
      <c r="I32" s="83" t="s">
        <v>246</v>
      </c>
      <c r="J32" s="7"/>
      <c r="K32" s="7"/>
      <c r="L32" s="7"/>
      <c r="M32" s="7"/>
      <c r="N32" s="7"/>
      <c r="O32" s="7"/>
      <c r="P32" s="7"/>
      <c r="Q32" s="7"/>
      <c r="R32" s="7"/>
    </row>
    <row r="33" spans="1:18" ht="12.75" customHeight="1" x14ac:dyDescent="0.2">
      <c r="A33" s="87" t="s">
        <v>278</v>
      </c>
      <c r="B33" s="101" t="s">
        <v>279</v>
      </c>
      <c r="C33" s="7" t="s">
        <v>243</v>
      </c>
      <c r="D33" s="7" t="s">
        <v>280</v>
      </c>
      <c r="E33" s="7" t="s">
        <v>281</v>
      </c>
      <c r="F33" s="83" t="s">
        <v>40</v>
      </c>
      <c r="G33" s="83"/>
      <c r="H33" s="83" t="s">
        <v>181</v>
      </c>
      <c r="I33" s="83" t="s">
        <v>246</v>
      </c>
      <c r="J33" s="7"/>
      <c r="K33" s="7"/>
      <c r="L33" s="7"/>
      <c r="M33" s="7"/>
      <c r="N33" s="7"/>
      <c r="O33" s="7"/>
      <c r="P33" s="7"/>
      <c r="Q33" s="7"/>
      <c r="R33" s="7"/>
    </row>
    <row r="34" spans="1:18" ht="12.75" customHeight="1" x14ac:dyDescent="0.2">
      <c r="A34" s="7" t="s">
        <v>282</v>
      </c>
      <c r="B34" s="7" t="s">
        <v>283</v>
      </c>
      <c r="C34" s="7" t="s">
        <v>243</v>
      </c>
      <c r="D34" s="7" t="s">
        <v>284</v>
      </c>
      <c r="E34" s="7" t="s">
        <v>285</v>
      </c>
      <c r="F34" s="83" t="s">
        <v>328</v>
      </c>
      <c r="G34" s="83" t="s">
        <v>536</v>
      </c>
      <c r="H34" s="83" t="s">
        <v>181</v>
      </c>
      <c r="I34" s="83" t="s">
        <v>246</v>
      </c>
      <c r="J34" s="7"/>
      <c r="K34" s="7"/>
      <c r="L34" s="7"/>
      <c r="M34" s="7"/>
      <c r="N34" s="7"/>
      <c r="O34" s="7"/>
      <c r="P34" s="7"/>
      <c r="Q34" s="7"/>
      <c r="R34" s="7"/>
    </row>
    <row r="35" spans="1:18" ht="12.75" customHeight="1" x14ac:dyDescent="0.2">
      <c r="A35" s="7" t="s">
        <v>286</v>
      </c>
      <c r="B35" s="44" t="s">
        <v>287</v>
      </c>
      <c r="C35" s="7" t="s">
        <v>243</v>
      </c>
      <c r="D35" s="7"/>
      <c r="E35" s="7" t="s">
        <v>285</v>
      </c>
      <c r="F35" s="83" t="s">
        <v>40</v>
      </c>
      <c r="G35" s="83"/>
      <c r="H35" s="83" t="s">
        <v>181</v>
      </c>
      <c r="I35" s="83" t="s">
        <v>246</v>
      </c>
      <c r="J35" s="7"/>
      <c r="K35" s="7"/>
      <c r="L35" s="7"/>
      <c r="M35" s="7"/>
      <c r="N35" s="7"/>
      <c r="O35" s="7"/>
      <c r="P35" s="7"/>
      <c r="Q35" s="7"/>
      <c r="R35" s="7"/>
    </row>
    <row r="36" spans="1:18" x14ac:dyDescent="0.2">
      <c r="A36" s="7" t="s">
        <v>288</v>
      </c>
      <c r="B36" s="7" t="s">
        <v>289</v>
      </c>
      <c r="C36" s="7" t="s">
        <v>243</v>
      </c>
      <c r="D36" s="7" t="s">
        <v>537</v>
      </c>
      <c r="E36" s="7" t="s">
        <v>290</v>
      </c>
      <c r="F36" s="83" t="s">
        <v>328</v>
      </c>
      <c r="G36" s="83" t="s">
        <v>538</v>
      </c>
      <c r="H36" s="83" t="s">
        <v>181</v>
      </c>
      <c r="I36" s="83" t="s">
        <v>246</v>
      </c>
      <c r="J36" s="7"/>
      <c r="K36" s="7"/>
      <c r="L36" s="7"/>
      <c r="M36" s="7"/>
      <c r="N36" s="7"/>
      <c r="O36" s="7"/>
      <c r="P36" s="7"/>
      <c r="Q36" s="7"/>
      <c r="R36" s="7"/>
    </row>
    <row r="37" spans="1:18" x14ac:dyDescent="0.2">
      <c r="A37" s="7" t="s">
        <v>291</v>
      </c>
      <c r="B37" s="7" t="s">
        <v>292</v>
      </c>
      <c r="C37" s="7" t="s">
        <v>243</v>
      </c>
      <c r="D37" s="7" t="s">
        <v>293</v>
      </c>
      <c r="E37" s="7" t="s">
        <v>45</v>
      </c>
      <c r="F37" s="83" t="s">
        <v>328</v>
      </c>
      <c r="G37" s="83" t="s">
        <v>539</v>
      </c>
      <c r="H37" s="83" t="s">
        <v>181</v>
      </c>
      <c r="I37" s="83" t="s">
        <v>246</v>
      </c>
      <c r="J37" s="7"/>
      <c r="K37" s="7"/>
      <c r="L37" s="7"/>
      <c r="M37" s="7"/>
      <c r="N37" s="7"/>
      <c r="O37" s="7"/>
      <c r="P37" s="7"/>
      <c r="Q37" s="7"/>
      <c r="R37" s="7"/>
    </row>
    <row r="38" spans="1:18" x14ac:dyDescent="0.2">
      <c r="A38" s="44" t="s">
        <v>294</v>
      </c>
      <c r="B38" s="44" t="s">
        <v>295</v>
      </c>
      <c r="C38" s="7" t="s">
        <v>243</v>
      </c>
      <c r="D38" s="7"/>
      <c r="E38" s="7" t="s">
        <v>45</v>
      </c>
      <c r="F38" s="83" t="s">
        <v>40</v>
      </c>
      <c r="G38" s="83"/>
      <c r="H38" s="83" t="s">
        <v>181</v>
      </c>
      <c r="I38" s="83" t="s">
        <v>246</v>
      </c>
      <c r="J38" s="7"/>
      <c r="K38" s="7"/>
      <c r="L38" s="7"/>
      <c r="M38" s="7"/>
      <c r="N38" s="7"/>
      <c r="O38" s="7"/>
      <c r="P38" s="7"/>
      <c r="Q38" s="7"/>
      <c r="R38" s="7"/>
    </row>
    <row r="39" spans="1:18" x14ac:dyDescent="0.2">
      <c r="A39" s="44" t="s">
        <v>296</v>
      </c>
      <c r="B39" s="44" t="s">
        <v>297</v>
      </c>
      <c r="C39" s="7" t="s">
        <v>243</v>
      </c>
      <c r="D39" s="7"/>
      <c r="E39" s="85" t="s">
        <v>298</v>
      </c>
      <c r="F39" s="83" t="s">
        <v>40</v>
      </c>
      <c r="G39" s="83"/>
      <c r="H39" s="83" t="s">
        <v>181</v>
      </c>
      <c r="I39" s="83" t="s">
        <v>246</v>
      </c>
      <c r="J39" s="7"/>
      <c r="K39" s="7"/>
      <c r="L39" s="7"/>
      <c r="M39" s="7"/>
      <c r="N39" s="7"/>
      <c r="O39" s="7"/>
      <c r="P39" s="7"/>
      <c r="Q39" s="7"/>
      <c r="R39" s="7"/>
    </row>
    <row r="40" spans="1:18" ht="12.75" customHeight="1" x14ac:dyDescent="0.2">
      <c r="A40" s="44" t="s">
        <v>299</v>
      </c>
      <c r="B40" s="44" t="s">
        <v>300</v>
      </c>
      <c r="C40" s="7" t="s">
        <v>243</v>
      </c>
      <c r="D40" s="7"/>
      <c r="E40" s="7" t="s">
        <v>45</v>
      </c>
      <c r="F40" s="83" t="s">
        <v>40</v>
      </c>
      <c r="G40" s="83"/>
      <c r="H40" s="83" t="s">
        <v>181</v>
      </c>
      <c r="I40" s="83" t="s">
        <v>246</v>
      </c>
      <c r="J40" s="7"/>
      <c r="K40" s="7"/>
      <c r="L40" s="7"/>
      <c r="M40" s="7"/>
      <c r="N40" s="7"/>
      <c r="O40" s="7"/>
      <c r="P40" s="7"/>
      <c r="Q40" s="7"/>
      <c r="R40" s="7"/>
    </row>
    <row r="41" spans="1:18" x14ac:dyDescent="0.2">
      <c r="A41" s="44" t="s">
        <v>301</v>
      </c>
      <c r="B41" s="44" t="s">
        <v>302</v>
      </c>
      <c r="C41" s="7" t="s">
        <v>243</v>
      </c>
      <c r="D41" s="7"/>
      <c r="E41" s="7" t="s">
        <v>45</v>
      </c>
      <c r="F41" s="83" t="s">
        <v>40</v>
      </c>
      <c r="G41" s="83"/>
      <c r="H41" s="83" t="s">
        <v>181</v>
      </c>
      <c r="I41" s="83" t="s">
        <v>246</v>
      </c>
      <c r="J41" s="7"/>
      <c r="K41" s="7"/>
      <c r="L41" s="7"/>
      <c r="M41" s="7"/>
      <c r="N41" s="7"/>
      <c r="O41" s="7"/>
      <c r="P41" s="7"/>
      <c r="Q41" s="7"/>
      <c r="R41" s="7"/>
    </row>
    <row r="42" spans="1:18" ht="12.75" customHeight="1" x14ac:dyDescent="0.2">
      <c r="A42" s="7" t="s">
        <v>303</v>
      </c>
      <c r="B42" s="7" t="s">
        <v>304</v>
      </c>
      <c r="C42" s="7" t="s">
        <v>305</v>
      </c>
      <c r="D42" s="7" t="s">
        <v>306</v>
      </c>
      <c r="E42" s="7" t="s">
        <v>307</v>
      </c>
      <c r="F42" s="83" t="s">
        <v>328</v>
      </c>
      <c r="G42" s="83"/>
      <c r="H42" s="83" t="s">
        <v>192</v>
      </c>
      <c r="I42" s="83" t="s">
        <v>193</v>
      </c>
      <c r="J42" s="7"/>
      <c r="K42" s="7"/>
      <c r="L42" s="7"/>
      <c r="M42" s="7"/>
      <c r="N42" s="7"/>
      <c r="O42" s="7"/>
      <c r="P42" s="7"/>
      <c r="Q42" s="7"/>
      <c r="R42" s="7"/>
    </row>
    <row r="43" spans="1:18" x14ac:dyDescent="0.2">
      <c r="A43" s="7" t="s">
        <v>308</v>
      </c>
      <c r="B43" s="7" t="s">
        <v>309</v>
      </c>
      <c r="C43" s="7" t="s">
        <v>305</v>
      </c>
      <c r="D43" s="7" t="s">
        <v>310</v>
      </c>
      <c r="E43" s="7" t="s">
        <v>138</v>
      </c>
      <c r="F43" s="83" t="s">
        <v>328</v>
      </c>
      <c r="G43" s="83" t="s">
        <v>540</v>
      </c>
      <c r="H43" s="83" t="s">
        <v>181</v>
      </c>
      <c r="I43" s="83" t="s">
        <v>246</v>
      </c>
      <c r="J43" s="7"/>
      <c r="K43" s="7"/>
      <c r="L43" s="7"/>
      <c r="M43" s="7"/>
      <c r="N43" s="7"/>
      <c r="O43" s="7"/>
      <c r="P43" s="7"/>
      <c r="Q43" s="7"/>
      <c r="R43" s="7"/>
    </row>
    <row r="44" spans="1:18" ht="12.75" customHeight="1" x14ac:dyDescent="0.2">
      <c r="A44" s="7" t="s">
        <v>311</v>
      </c>
      <c r="B44" s="7" t="s">
        <v>312</v>
      </c>
      <c r="C44" s="7" t="s">
        <v>305</v>
      </c>
      <c r="D44" s="7" t="s">
        <v>313</v>
      </c>
      <c r="E44" s="7" t="s">
        <v>307</v>
      </c>
      <c r="F44" s="83" t="s">
        <v>204</v>
      </c>
      <c r="G44" s="83"/>
      <c r="H44" s="83" t="s">
        <v>192</v>
      </c>
      <c r="I44" s="83" t="s">
        <v>193</v>
      </c>
      <c r="J44" s="7"/>
      <c r="K44" s="7"/>
      <c r="L44" s="7"/>
      <c r="M44" s="7"/>
      <c r="N44" s="7"/>
      <c r="O44" s="7"/>
      <c r="P44" s="7"/>
      <c r="Q44" s="7"/>
      <c r="R44" s="7"/>
    </row>
    <row r="45" spans="1:18" ht="12.75" customHeight="1" x14ac:dyDescent="0.2">
      <c r="A45" s="7" t="s">
        <v>314</v>
      </c>
      <c r="B45" s="7" t="s">
        <v>315</v>
      </c>
      <c r="C45" s="7" t="s">
        <v>305</v>
      </c>
      <c r="D45" s="7" t="s">
        <v>316</v>
      </c>
      <c r="E45" s="7" t="s">
        <v>307</v>
      </c>
      <c r="F45" s="83" t="s">
        <v>328</v>
      </c>
      <c r="G45" s="83"/>
      <c r="H45" s="83" t="s">
        <v>192</v>
      </c>
      <c r="I45" s="83" t="s">
        <v>193</v>
      </c>
      <c r="J45" s="7"/>
      <c r="K45" s="7"/>
      <c r="L45" s="7"/>
      <c r="M45" s="7"/>
      <c r="N45" s="7"/>
      <c r="O45" s="7"/>
      <c r="P45" s="7"/>
      <c r="Q45" s="7"/>
      <c r="R45" s="7"/>
    </row>
    <row r="46" spans="1:18" ht="12.75" customHeight="1" x14ac:dyDescent="0.2">
      <c r="A46" s="7" t="s">
        <v>317</v>
      </c>
      <c r="B46" s="7" t="s">
        <v>318</v>
      </c>
      <c r="C46" s="7" t="s">
        <v>319</v>
      </c>
      <c r="D46" s="7" t="s">
        <v>320</v>
      </c>
      <c r="E46" s="7" t="s">
        <v>321</v>
      </c>
      <c r="F46" s="83" t="s">
        <v>328</v>
      </c>
      <c r="G46" s="83" t="s">
        <v>541</v>
      </c>
      <c r="H46" s="83" t="s">
        <v>192</v>
      </c>
      <c r="I46" s="83" t="s">
        <v>193</v>
      </c>
      <c r="J46" s="7"/>
      <c r="K46" s="7"/>
      <c r="L46" s="7"/>
      <c r="M46" s="7"/>
      <c r="N46" s="7"/>
      <c r="O46" s="7"/>
      <c r="P46" s="7"/>
      <c r="Q46" s="7"/>
      <c r="R46" s="7"/>
    </row>
    <row r="47" spans="1:18" x14ac:dyDescent="0.2">
      <c r="A47" s="7" t="s">
        <v>322</v>
      </c>
      <c r="B47" s="7" t="s">
        <v>319</v>
      </c>
      <c r="C47" s="7" t="s">
        <v>319</v>
      </c>
      <c r="D47" s="7" t="s">
        <v>323</v>
      </c>
      <c r="E47" s="7" t="s">
        <v>203</v>
      </c>
      <c r="F47" s="83" t="s">
        <v>328</v>
      </c>
      <c r="G47" s="83"/>
      <c r="H47" s="83" t="s">
        <v>181</v>
      </c>
      <c r="I47" s="83" t="s">
        <v>246</v>
      </c>
      <c r="J47" s="7"/>
      <c r="K47" s="7"/>
      <c r="L47" s="7"/>
      <c r="M47" s="7"/>
      <c r="N47" s="7"/>
      <c r="O47" s="7"/>
      <c r="P47" s="7"/>
      <c r="Q47" s="7"/>
      <c r="R47" s="7"/>
    </row>
    <row r="48" spans="1:18" x14ac:dyDescent="0.2">
      <c r="A48" s="7" t="s">
        <v>324</v>
      </c>
      <c r="B48" s="7" t="s">
        <v>325</v>
      </c>
      <c r="C48" s="7" t="s">
        <v>319</v>
      </c>
      <c r="D48" s="7" t="s">
        <v>326</v>
      </c>
      <c r="E48" s="7" t="s">
        <v>327</v>
      </c>
      <c r="F48" s="83" t="s">
        <v>328</v>
      </c>
      <c r="G48" s="83"/>
      <c r="H48" s="83" t="s">
        <v>198</v>
      </c>
      <c r="I48" s="83" t="s">
        <v>186</v>
      </c>
      <c r="J48" s="7"/>
      <c r="K48" s="7"/>
      <c r="L48" s="7"/>
      <c r="M48" s="7"/>
      <c r="N48" s="7"/>
      <c r="O48" s="7"/>
      <c r="P48" s="7"/>
      <c r="Q48" s="7"/>
      <c r="R48" s="7"/>
    </row>
    <row r="49" spans="1:18" x14ac:dyDescent="0.2">
      <c r="A49" s="7" t="s">
        <v>329</v>
      </c>
      <c r="B49" s="7" t="s">
        <v>330</v>
      </c>
      <c r="C49" s="7" t="s">
        <v>331</v>
      </c>
      <c r="D49" s="7" t="s">
        <v>332</v>
      </c>
      <c r="E49" s="7" t="s">
        <v>185</v>
      </c>
      <c r="F49" s="83" t="s">
        <v>328</v>
      </c>
      <c r="G49" s="83" t="s">
        <v>333</v>
      </c>
      <c r="H49" s="83" t="s">
        <v>198</v>
      </c>
      <c r="I49" s="83" t="s">
        <v>186</v>
      </c>
      <c r="J49" s="7"/>
      <c r="K49" s="7"/>
      <c r="L49" s="7"/>
      <c r="M49" s="7"/>
      <c r="N49" s="7"/>
      <c r="O49" s="7"/>
      <c r="P49" s="7"/>
      <c r="Q49" s="7"/>
      <c r="R49" s="7"/>
    </row>
    <row r="50" spans="1:18" x14ac:dyDescent="0.2">
      <c r="A50" s="7" t="s">
        <v>334</v>
      </c>
      <c r="B50" s="7" t="s">
        <v>335</v>
      </c>
      <c r="C50" s="7" t="s">
        <v>331</v>
      </c>
      <c r="D50" s="7" t="s">
        <v>336</v>
      </c>
      <c r="E50" s="7" t="s">
        <v>337</v>
      </c>
      <c r="F50" s="83" t="s">
        <v>179</v>
      </c>
      <c r="G50" s="84" t="s">
        <v>338</v>
      </c>
      <c r="H50" s="83" t="s">
        <v>198</v>
      </c>
      <c r="I50" s="83" t="s">
        <v>186</v>
      </c>
      <c r="J50" s="7"/>
      <c r="K50" s="7"/>
      <c r="L50" s="7"/>
      <c r="M50" s="7"/>
      <c r="N50" s="7"/>
      <c r="O50" s="7"/>
      <c r="P50" s="7"/>
      <c r="Q50" s="7"/>
      <c r="R50" s="7"/>
    </row>
    <row r="51" spans="1:18" x14ac:dyDescent="0.2">
      <c r="A51" s="7" t="s">
        <v>339</v>
      </c>
      <c r="B51" s="7" t="s">
        <v>340</v>
      </c>
      <c r="C51" s="7" t="s">
        <v>331</v>
      </c>
      <c r="D51" s="7" t="s">
        <v>341</v>
      </c>
      <c r="E51" s="7" t="s">
        <v>342</v>
      </c>
      <c r="F51" s="83" t="s">
        <v>328</v>
      </c>
      <c r="G51" s="83"/>
      <c r="H51" s="83" t="s">
        <v>198</v>
      </c>
      <c r="I51" s="83" t="s">
        <v>186</v>
      </c>
      <c r="J51" s="7"/>
      <c r="K51" s="7"/>
      <c r="L51" s="7"/>
      <c r="M51" s="7"/>
      <c r="N51" s="7"/>
      <c r="O51" s="7"/>
      <c r="P51" s="7"/>
      <c r="Q51" s="7"/>
      <c r="R51" s="7"/>
    </row>
    <row r="52" spans="1:18" x14ac:dyDescent="0.2">
      <c r="A52" s="7" t="s">
        <v>343</v>
      </c>
      <c r="B52" s="7" t="s">
        <v>344</v>
      </c>
      <c r="C52" s="7" t="s">
        <v>331</v>
      </c>
      <c r="D52" s="7" t="s">
        <v>345</v>
      </c>
      <c r="E52" s="7" t="s">
        <v>185</v>
      </c>
      <c r="F52" s="83" t="s">
        <v>328</v>
      </c>
      <c r="G52" s="83" t="s">
        <v>346</v>
      </c>
      <c r="H52" s="83" t="s">
        <v>181</v>
      </c>
      <c r="I52" s="83" t="s">
        <v>246</v>
      </c>
      <c r="J52" s="7"/>
      <c r="K52" s="7"/>
      <c r="L52" s="7"/>
      <c r="M52" s="7"/>
      <c r="N52" s="7"/>
      <c r="O52" s="7"/>
      <c r="P52" s="7"/>
      <c r="Q52" s="7"/>
      <c r="R52" s="7"/>
    </row>
    <row r="53" spans="1:18" x14ac:dyDescent="0.2">
      <c r="A53" s="7" t="s">
        <v>347</v>
      </c>
      <c r="B53" s="7" t="s">
        <v>348</v>
      </c>
      <c r="C53" s="7" t="s">
        <v>349</v>
      </c>
      <c r="D53" s="7" t="s">
        <v>350</v>
      </c>
      <c r="E53" s="7" t="s">
        <v>307</v>
      </c>
      <c r="F53" s="83" t="s">
        <v>328</v>
      </c>
      <c r="G53" s="83"/>
      <c r="H53" s="83" t="s">
        <v>192</v>
      </c>
      <c r="I53" s="83" t="s">
        <v>193</v>
      </c>
      <c r="J53" s="7"/>
      <c r="K53" s="7"/>
      <c r="L53" s="7"/>
      <c r="M53" s="7"/>
      <c r="N53" s="7"/>
      <c r="O53" s="7"/>
      <c r="P53" s="7"/>
      <c r="Q53" s="7"/>
      <c r="R53" s="7"/>
    </row>
    <row r="54" spans="1:18" x14ac:dyDescent="0.2">
      <c r="A54" s="7" t="s">
        <v>351</v>
      </c>
      <c r="B54" s="7" t="s">
        <v>352</v>
      </c>
      <c r="C54" s="7" t="s">
        <v>349</v>
      </c>
      <c r="D54" s="7" t="s">
        <v>353</v>
      </c>
      <c r="E54" s="7" t="s">
        <v>342</v>
      </c>
      <c r="F54" s="83" t="s">
        <v>328</v>
      </c>
      <c r="G54" s="83"/>
      <c r="H54" s="83" t="s">
        <v>180</v>
      </c>
      <c r="I54" s="83" t="s">
        <v>181</v>
      </c>
      <c r="J54" s="7"/>
      <c r="K54" s="7"/>
      <c r="L54" s="7"/>
      <c r="M54" s="7"/>
      <c r="N54" s="7"/>
      <c r="O54" s="7"/>
      <c r="P54" s="7"/>
      <c r="Q54" s="7"/>
      <c r="R54" s="7"/>
    </row>
    <row r="55" spans="1:18" x14ac:dyDescent="0.2">
      <c r="A55" s="7" t="s">
        <v>354</v>
      </c>
      <c r="B55" s="7" t="s">
        <v>355</v>
      </c>
      <c r="C55" s="7" t="s">
        <v>356</v>
      </c>
      <c r="D55" s="7"/>
      <c r="E55" s="7" t="s">
        <v>138</v>
      </c>
      <c r="F55" s="83" t="s">
        <v>328</v>
      </c>
      <c r="G55" s="83" t="s">
        <v>357</v>
      </c>
      <c r="H55" s="83" t="s">
        <v>180</v>
      </c>
      <c r="I55" s="83" t="s">
        <v>181</v>
      </c>
      <c r="J55" s="7"/>
      <c r="K55" s="7"/>
      <c r="L55" s="7"/>
      <c r="M55" s="7"/>
      <c r="N55" s="7"/>
      <c r="O55" s="7"/>
      <c r="P55" s="7"/>
      <c r="Q55" s="7"/>
      <c r="R55" s="7"/>
    </row>
    <row r="56" spans="1:18" x14ac:dyDescent="0.2">
      <c r="A56" s="7" t="s">
        <v>358</v>
      </c>
      <c r="B56" s="7" t="s">
        <v>359</v>
      </c>
      <c r="C56" s="7" t="s">
        <v>360</v>
      </c>
      <c r="D56" s="7" t="s">
        <v>361</v>
      </c>
      <c r="E56" s="7" t="s">
        <v>208</v>
      </c>
      <c r="F56" s="83" t="s">
        <v>40</v>
      </c>
      <c r="G56" s="83" t="s">
        <v>362</v>
      </c>
      <c r="H56" s="83" t="s">
        <v>192</v>
      </c>
      <c r="I56" s="83" t="s">
        <v>193</v>
      </c>
      <c r="J56" s="7"/>
      <c r="K56" s="7"/>
      <c r="L56" s="7"/>
      <c r="M56" s="7"/>
      <c r="N56" s="7"/>
      <c r="O56" s="7"/>
      <c r="P56" s="7"/>
      <c r="Q56" s="7"/>
      <c r="R56" s="7"/>
    </row>
    <row r="57" spans="1:18" x14ac:dyDescent="0.2">
      <c r="A57" s="7" t="s">
        <v>363</v>
      </c>
      <c r="B57" s="7" t="s">
        <v>364</v>
      </c>
      <c r="C57" s="7" t="s">
        <v>360</v>
      </c>
      <c r="D57" s="7" t="s">
        <v>365</v>
      </c>
      <c r="E57" s="7" t="s">
        <v>366</v>
      </c>
      <c r="F57" s="83" t="s">
        <v>328</v>
      </c>
      <c r="G57" s="83" t="s">
        <v>362</v>
      </c>
      <c r="H57" s="83" t="s">
        <v>192</v>
      </c>
      <c r="I57" s="83" t="s">
        <v>193</v>
      </c>
      <c r="J57" s="7"/>
      <c r="K57" s="7"/>
      <c r="L57" s="7"/>
      <c r="M57" s="7"/>
      <c r="N57" s="7"/>
      <c r="O57" s="7"/>
      <c r="P57" s="7"/>
      <c r="Q57" s="7"/>
      <c r="R57" s="7"/>
    </row>
    <row r="58" spans="1:18" x14ac:dyDescent="0.2">
      <c r="A58" s="7" t="s">
        <v>367</v>
      </c>
      <c r="B58" s="7" t="s">
        <v>368</v>
      </c>
      <c r="C58" s="7" t="s">
        <v>360</v>
      </c>
      <c r="D58" s="7" t="s">
        <v>369</v>
      </c>
      <c r="E58" s="7" t="s">
        <v>366</v>
      </c>
      <c r="F58" s="83" t="s">
        <v>40</v>
      </c>
      <c r="G58" s="83" t="s">
        <v>362</v>
      </c>
      <c r="H58" s="83" t="s">
        <v>192</v>
      </c>
      <c r="I58" s="83" t="s">
        <v>193</v>
      </c>
      <c r="J58" s="7"/>
      <c r="K58" s="7"/>
      <c r="L58" s="7"/>
      <c r="M58" s="7"/>
      <c r="N58" s="7"/>
      <c r="O58" s="7"/>
      <c r="P58" s="7"/>
      <c r="Q58" s="7"/>
      <c r="R58" s="7"/>
    </row>
    <row r="59" spans="1:18" x14ac:dyDescent="0.2">
      <c r="A59" s="7" t="s">
        <v>370</v>
      </c>
      <c r="B59" s="7" t="s">
        <v>371</v>
      </c>
      <c r="C59" s="7" t="s">
        <v>360</v>
      </c>
      <c r="D59" s="7" t="s">
        <v>372</v>
      </c>
      <c r="E59" s="7" t="s">
        <v>203</v>
      </c>
      <c r="F59" s="83" t="s">
        <v>328</v>
      </c>
      <c r="G59" s="83" t="s">
        <v>362</v>
      </c>
      <c r="H59" s="83" t="s">
        <v>192</v>
      </c>
      <c r="I59" s="83" t="s">
        <v>193</v>
      </c>
      <c r="J59" s="7"/>
      <c r="K59" s="7"/>
      <c r="L59" s="7"/>
      <c r="M59" s="7"/>
      <c r="N59" s="7"/>
      <c r="O59" s="7"/>
      <c r="P59" s="7"/>
      <c r="Q59" s="7"/>
      <c r="R59" s="7"/>
    </row>
    <row r="60" spans="1:18" x14ac:dyDescent="0.2">
      <c r="A60" s="7" t="s">
        <v>373</v>
      </c>
      <c r="B60" s="7" t="s">
        <v>374</v>
      </c>
      <c r="C60" s="7" t="s">
        <v>360</v>
      </c>
      <c r="D60" s="7" t="s">
        <v>375</v>
      </c>
      <c r="E60" s="7" t="s">
        <v>366</v>
      </c>
      <c r="F60" s="83" t="s">
        <v>40</v>
      </c>
      <c r="G60" s="83" t="s">
        <v>542</v>
      </c>
      <c r="H60" s="83" t="s">
        <v>192</v>
      </c>
      <c r="I60" s="83" t="s">
        <v>193</v>
      </c>
      <c r="J60" s="7"/>
      <c r="K60" s="7"/>
      <c r="L60" s="7"/>
      <c r="M60" s="7"/>
      <c r="N60" s="7"/>
      <c r="O60" s="7"/>
      <c r="P60" s="7"/>
      <c r="Q60" s="7"/>
      <c r="R60" s="7"/>
    </row>
    <row r="61" spans="1:18" x14ac:dyDescent="0.2">
      <c r="A61" s="7" t="s">
        <v>376</v>
      </c>
      <c r="B61" s="7" t="s">
        <v>377</v>
      </c>
      <c r="C61" s="7" t="s">
        <v>360</v>
      </c>
      <c r="D61" s="7" t="s">
        <v>378</v>
      </c>
      <c r="E61" s="7" t="s">
        <v>366</v>
      </c>
      <c r="F61" s="83" t="s">
        <v>328</v>
      </c>
      <c r="G61" s="83"/>
      <c r="H61" s="83" t="s">
        <v>192</v>
      </c>
      <c r="I61" s="83" t="s">
        <v>193</v>
      </c>
      <c r="J61" s="7"/>
      <c r="K61" s="7"/>
      <c r="L61" s="7"/>
      <c r="M61" s="7"/>
      <c r="N61" s="7"/>
      <c r="O61" s="7"/>
      <c r="P61" s="7"/>
      <c r="Q61" s="7"/>
      <c r="R61" s="7"/>
    </row>
    <row r="62" spans="1:18" x14ac:dyDescent="0.2">
      <c r="A62" s="7" t="s">
        <v>379</v>
      </c>
      <c r="B62" s="7" t="s">
        <v>380</v>
      </c>
      <c r="C62" s="7" t="s">
        <v>360</v>
      </c>
      <c r="D62" s="7" t="s">
        <v>381</v>
      </c>
      <c r="E62" s="7" t="s">
        <v>366</v>
      </c>
      <c r="F62" s="83" t="s">
        <v>328</v>
      </c>
      <c r="G62" s="83"/>
      <c r="H62" s="83" t="s">
        <v>192</v>
      </c>
      <c r="I62" s="83" t="s">
        <v>193</v>
      </c>
      <c r="J62" s="7"/>
      <c r="K62" s="7"/>
      <c r="L62" s="7"/>
      <c r="M62" s="7"/>
      <c r="N62" s="7"/>
      <c r="O62" s="7"/>
      <c r="P62" s="7"/>
      <c r="Q62" s="7"/>
      <c r="R62" s="7"/>
    </row>
    <row r="63" spans="1:18" x14ac:dyDescent="0.2">
      <c r="A63" s="7" t="s">
        <v>382</v>
      </c>
      <c r="B63" s="7" t="s">
        <v>383</v>
      </c>
      <c r="C63" s="7" t="s">
        <v>360</v>
      </c>
      <c r="D63" s="7" t="s">
        <v>384</v>
      </c>
      <c r="E63" s="7" t="s">
        <v>366</v>
      </c>
      <c r="F63" s="83" t="s">
        <v>328</v>
      </c>
      <c r="G63" s="83"/>
      <c r="H63" s="83" t="s">
        <v>192</v>
      </c>
      <c r="I63" s="83" t="s">
        <v>193</v>
      </c>
      <c r="J63" s="7"/>
      <c r="K63" s="7"/>
      <c r="L63" s="7"/>
      <c r="M63" s="7"/>
      <c r="N63" s="7"/>
      <c r="O63" s="7"/>
      <c r="P63" s="7"/>
      <c r="Q63" s="7"/>
      <c r="R63" s="7"/>
    </row>
    <row r="64" spans="1:18" x14ac:dyDescent="0.2">
      <c r="A64" s="7" t="s">
        <v>385</v>
      </c>
      <c r="B64" s="7" t="s">
        <v>386</v>
      </c>
      <c r="C64" s="7" t="s">
        <v>360</v>
      </c>
      <c r="D64" s="7" t="s">
        <v>387</v>
      </c>
      <c r="E64" s="7" t="s">
        <v>366</v>
      </c>
      <c r="F64" s="83" t="s">
        <v>328</v>
      </c>
      <c r="G64" s="83"/>
      <c r="H64" s="83" t="s">
        <v>192</v>
      </c>
      <c r="I64" s="83" t="s">
        <v>193</v>
      </c>
      <c r="J64" s="7"/>
      <c r="K64" s="7"/>
      <c r="L64" s="7"/>
      <c r="M64" s="7"/>
      <c r="N64" s="7"/>
      <c r="O64" s="7"/>
      <c r="P64" s="7"/>
      <c r="Q64" s="7"/>
      <c r="R64" s="7"/>
    </row>
    <row r="65" spans="1:18" x14ac:dyDescent="0.2">
      <c r="A65" s="7" t="s">
        <v>388</v>
      </c>
      <c r="B65" s="7" t="s">
        <v>389</v>
      </c>
      <c r="C65" s="7" t="s">
        <v>360</v>
      </c>
      <c r="D65" s="7" t="s">
        <v>390</v>
      </c>
      <c r="E65" s="7" t="s">
        <v>366</v>
      </c>
      <c r="F65" s="83" t="s">
        <v>179</v>
      </c>
      <c r="G65" s="84" t="s">
        <v>543</v>
      </c>
      <c r="H65" s="83" t="s">
        <v>192</v>
      </c>
      <c r="I65" s="83" t="s">
        <v>193</v>
      </c>
      <c r="J65" s="7"/>
      <c r="K65" s="7"/>
      <c r="L65" s="7"/>
      <c r="M65" s="7"/>
      <c r="N65" s="7"/>
      <c r="O65" s="7"/>
      <c r="P65" s="7"/>
      <c r="Q65" s="7"/>
      <c r="R65" s="7"/>
    </row>
    <row r="66" spans="1:18" x14ac:dyDescent="0.2">
      <c r="A66" s="7" t="s">
        <v>391</v>
      </c>
      <c r="B66" s="7" t="s">
        <v>392</v>
      </c>
      <c r="C66" s="7" t="s">
        <v>360</v>
      </c>
      <c r="D66" s="7" t="s">
        <v>393</v>
      </c>
      <c r="E66" s="7" t="s">
        <v>366</v>
      </c>
      <c r="F66" s="83" t="s">
        <v>328</v>
      </c>
      <c r="G66" s="83"/>
      <c r="H66" s="83" t="s">
        <v>192</v>
      </c>
      <c r="I66" s="83" t="s">
        <v>193</v>
      </c>
      <c r="J66" s="7"/>
      <c r="K66" s="7"/>
      <c r="L66" s="7"/>
      <c r="M66" s="7"/>
      <c r="N66" s="7"/>
      <c r="O66" s="7"/>
      <c r="P66" s="7"/>
      <c r="Q66" s="7"/>
      <c r="R66" s="7"/>
    </row>
    <row r="67" spans="1:18" x14ac:dyDescent="0.2">
      <c r="A67" s="7" t="s">
        <v>394</v>
      </c>
      <c r="B67" s="7" t="s">
        <v>395</v>
      </c>
      <c r="C67" s="7" t="s">
        <v>360</v>
      </c>
      <c r="D67" s="7" t="s">
        <v>396</v>
      </c>
      <c r="E67" s="7" t="s">
        <v>366</v>
      </c>
      <c r="F67" s="83" t="s">
        <v>328</v>
      </c>
      <c r="G67" s="83"/>
      <c r="H67" s="83" t="s">
        <v>192</v>
      </c>
      <c r="I67" s="83" t="s">
        <v>193</v>
      </c>
      <c r="J67" s="7"/>
      <c r="K67" s="7"/>
      <c r="L67" s="7"/>
      <c r="M67" s="7"/>
      <c r="N67" s="7"/>
      <c r="O67" s="7"/>
      <c r="P67" s="7"/>
      <c r="Q67" s="7"/>
      <c r="R67" s="7"/>
    </row>
    <row r="68" spans="1:18" x14ac:dyDescent="0.2">
      <c r="A68" s="7" t="s">
        <v>397</v>
      </c>
      <c r="B68" s="7" t="s">
        <v>398</v>
      </c>
      <c r="C68" s="7" t="s">
        <v>360</v>
      </c>
      <c r="D68" s="7" t="s">
        <v>399</v>
      </c>
      <c r="E68" s="7" t="s">
        <v>366</v>
      </c>
      <c r="F68" s="83" t="s">
        <v>328</v>
      </c>
      <c r="G68" s="83"/>
      <c r="H68" s="83" t="s">
        <v>192</v>
      </c>
      <c r="I68" s="83" t="s">
        <v>193</v>
      </c>
      <c r="J68" s="7"/>
      <c r="K68" s="7"/>
      <c r="L68" s="7"/>
      <c r="M68" s="7"/>
      <c r="N68" s="7"/>
      <c r="O68" s="7"/>
      <c r="P68" s="7"/>
      <c r="Q68" s="7"/>
      <c r="R68" s="7"/>
    </row>
    <row r="69" spans="1:18" x14ac:dyDescent="0.2">
      <c r="A69" s="7" t="s">
        <v>400</v>
      </c>
      <c r="B69" s="7" t="s">
        <v>401</v>
      </c>
      <c r="C69" s="7" t="s">
        <v>360</v>
      </c>
      <c r="D69" s="7" t="s">
        <v>402</v>
      </c>
      <c r="E69" s="7" t="s">
        <v>366</v>
      </c>
      <c r="F69" s="83" t="s">
        <v>328</v>
      </c>
      <c r="G69" s="83"/>
      <c r="H69" s="83" t="s">
        <v>192</v>
      </c>
      <c r="I69" s="83" t="s">
        <v>193</v>
      </c>
      <c r="J69" s="7"/>
      <c r="K69" s="7"/>
      <c r="L69" s="7"/>
      <c r="M69" s="7"/>
      <c r="N69" s="7"/>
      <c r="O69" s="7"/>
      <c r="P69" s="7"/>
      <c r="Q69" s="7"/>
      <c r="R69" s="7"/>
    </row>
    <row r="70" spans="1:18" x14ac:dyDescent="0.2">
      <c r="A70" s="7" t="s">
        <v>403</v>
      </c>
      <c r="B70" s="7" t="s">
        <v>404</v>
      </c>
      <c r="C70" s="7" t="s">
        <v>360</v>
      </c>
      <c r="D70" s="7" t="s">
        <v>405</v>
      </c>
      <c r="E70" s="7" t="s">
        <v>406</v>
      </c>
      <c r="F70" s="83" t="s">
        <v>328</v>
      </c>
      <c r="G70" s="83"/>
      <c r="H70" s="83" t="s">
        <v>192</v>
      </c>
      <c r="I70" s="83" t="s">
        <v>193</v>
      </c>
      <c r="J70" s="7"/>
      <c r="K70" s="7"/>
      <c r="L70" s="7"/>
      <c r="M70" s="7"/>
      <c r="N70" s="7"/>
      <c r="O70" s="7"/>
      <c r="P70" s="7"/>
      <c r="Q70" s="7"/>
      <c r="R70" s="7"/>
    </row>
    <row r="71" spans="1:18" x14ac:dyDescent="0.2">
      <c r="A71" s="7" t="s">
        <v>407</v>
      </c>
      <c r="B71" s="7" t="s">
        <v>408</v>
      </c>
      <c r="C71" s="7" t="s">
        <v>409</v>
      </c>
      <c r="D71" s="7" t="s">
        <v>410</v>
      </c>
      <c r="E71" s="7" t="s">
        <v>203</v>
      </c>
      <c r="F71" s="83" t="s">
        <v>328</v>
      </c>
      <c r="G71" s="83" t="s">
        <v>411</v>
      </c>
      <c r="H71" s="83" t="s">
        <v>198</v>
      </c>
      <c r="I71" s="83" t="s">
        <v>186</v>
      </c>
      <c r="J71" s="7"/>
      <c r="K71" s="7"/>
      <c r="L71" s="7"/>
      <c r="M71" s="7"/>
      <c r="N71" s="7"/>
      <c r="O71" s="7"/>
      <c r="P71" s="7"/>
      <c r="Q71" s="7"/>
      <c r="R71" s="7"/>
    </row>
    <row r="72" spans="1:18" x14ac:dyDescent="0.2">
      <c r="A72" s="7" t="s">
        <v>412</v>
      </c>
      <c r="B72" s="7" t="s">
        <v>413</v>
      </c>
      <c r="C72" s="7" t="s">
        <v>409</v>
      </c>
      <c r="D72" s="7" t="s">
        <v>414</v>
      </c>
      <c r="E72" s="7" t="s">
        <v>203</v>
      </c>
      <c r="F72" s="83" t="s">
        <v>328</v>
      </c>
      <c r="G72" s="83"/>
      <c r="H72" s="83" t="s">
        <v>198</v>
      </c>
      <c r="I72" s="83" t="s">
        <v>186</v>
      </c>
      <c r="J72" s="7"/>
      <c r="K72" s="7"/>
      <c r="L72" s="7"/>
      <c r="M72" s="7"/>
      <c r="N72" s="7"/>
      <c r="O72" s="7"/>
      <c r="P72" s="7"/>
      <c r="Q72" s="7"/>
      <c r="R72" s="7"/>
    </row>
    <row r="73" spans="1:18" x14ac:dyDescent="0.2">
      <c r="A73" s="7" t="s">
        <v>415</v>
      </c>
      <c r="B73" s="7" t="s">
        <v>416</v>
      </c>
      <c r="C73" s="7" t="s">
        <v>409</v>
      </c>
      <c r="D73" s="7" t="s">
        <v>417</v>
      </c>
      <c r="E73" s="7" t="s">
        <v>366</v>
      </c>
      <c r="F73" s="83" t="s">
        <v>179</v>
      </c>
      <c r="G73" s="83" t="s">
        <v>418</v>
      </c>
      <c r="H73" s="83" t="s">
        <v>180</v>
      </c>
      <c r="I73" s="83" t="s">
        <v>181</v>
      </c>
      <c r="J73" s="7"/>
      <c r="K73" s="7"/>
      <c r="L73" s="7"/>
      <c r="M73" s="7"/>
      <c r="N73" s="7"/>
      <c r="O73" s="7"/>
      <c r="P73" s="7"/>
      <c r="Q73" s="7"/>
      <c r="R73" s="7"/>
    </row>
    <row r="74" spans="1:18" x14ac:dyDescent="0.2">
      <c r="A74" s="7" t="s">
        <v>419</v>
      </c>
      <c r="B74" s="7" t="s">
        <v>420</v>
      </c>
      <c r="C74" s="7" t="s">
        <v>409</v>
      </c>
      <c r="D74" s="7" t="s">
        <v>421</v>
      </c>
      <c r="E74" s="7" t="s">
        <v>366</v>
      </c>
      <c r="F74" s="83" t="s">
        <v>328</v>
      </c>
      <c r="G74" s="83" t="s">
        <v>422</v>
      </c>
      <c r="H74" s="83" t="s">
        <v>180</v>
      </c>
      <c r="I74" s="83" t="s">
        <v>181</v>
      </c>
      <c r="J74" s="7"/>
      <c r="K74" s="7"/>
      <c r="L74" s="7"/>
      <c r="M74" s="7"/>
      <c r="N74" s="7"/>
      <c r="O74" s="7"/>
      <c r="P74" s="7"/>
      <c r="Q74" s="7"/>
      <c r="R74" s="7"/>
    </row>
    <row r="75" spans="1:18" x14ac:dyDescent="0.2">
      <c r="A75" s="7" t="s">
        <v>423</v>
      </c>
      <c r="B75" s="7" t="s">
        <v>424</v>
      </c>
      <c r="C75" s="7" t="s">
        <v>409</v>
      </c>
      <c r="D75" s="7" t="s">
        <v>425</v>
      </c>
      <c r="E75" s="7" t="s">
        <v>203</v>
      </c>
      <c r="F75" s="83" t="s">
        <v>328</v>
      </c>
      <c r="G75" s="83"/>
      <c r="H75" s="83" t="s">
        <v>180</v>
      </c>
      <c r="I75" s="83" t="s">
        <v>181</v>
      </c>
      <c r="J75" s="7"/>
      <c r="K75" s="7"/>
      <c r="L75" s="7"/>
      <c r="M75" s="7"/>
      <c r="N75" s="7"/>
      <c r="O75" s="7"/>
      <c r="P75" s="7"/>
      <c r="Q75" s="7"/>
      <c r="R75" s="7"/>
    </row>
    <row r="76" spans="1:18" x14ac:dyDescent="0.2">
      <c r="A76" s="7" t="s">
        <v>426</v>
      </c>
      <c r="B76" s="7" t="s">
        <v>427</v>
      </c>
      <c r="C76" s="7" t="s">
        <v>409</v>
      </c>
      <c r="D76" s="7" t="s">
        <v>428</v>
      </c>
      <c r="E76" s="7" t="s">
        <v>429</v>
      </c>
      <c r="F76" s="83" t="s">
        <v>328</v>
      </c>
      <c r="G76" s="83"/>
      <c r="H76" s="83" t="s">
        <v>181</v>
      </c>
      <c r="I76" s="83" t="s">
        <v>246</v>
      </c>
      <c r="J76" s="7"/>
      <c r="K76" s="7"/>
      <c r="L76" s="7"/>
      <c r="M76" s="7"/>
      <c r="N76" s="7"/>
      <c r="O76" s="7"/>
      <c r="P76" s="7"/>
      <c r="Q76" s="7"/>
      <c r="R76" s="7"/>
    </row>
    <row r="77" spans="1:18" x14ac:dyDescent="0.2">
      <c r="A77" s="7" t="s">
        <v>430</v>
      </c>
      <c r="B77" s="7" t="s">
        <v>431</v>
      </c>
      <c r="C77" s="7" t="s">
        <v>409</v>
      </c>
      <c r="D77" s="7" t="s">
        <v>428</v>
      </c>
      <c r="E77" s="7" t="s">
        <v>366</v>
      </c>
      <c r="F77" s="83" t="s">
        <v>328</v>
      </c>
      <c r="G77" s="83"/>
      <c r="H77" s="83" t="s">
        <v>180</v>
      </c>
      <c r="I77" s="83" t="s">
        <v>181</v>
      </c>
      <c r="J77" s="7"/>
      <c r="K77" s="7"/>
      <c r="L77" s="7"/>
      <c r="M77" s="7"/>
      <c r="N77" s="7"/>
      <c r="O77" s="7"/>
      <c r="P77" s="7"/>
      <c r="Q77" s="7"/>
      <c r="R77" s="7"/>
    </row>
    <row r="78" spans="1:18" x14ac:dyDescent="0.2">
      <c r="A78" s="7" t="s">
        <v>432</v>
      </c>
      <c r="B78" s="7" t="s">
        <v>433</v>
      </c>
      <c r="C78" s="7" t="s">
        <v>409</v>
      </c>
      <c r="D78" s="7" t="s">
        <v>434</v>
      </c>
      <c r="E78" s="7" t="s">
        <v>435</v>
      </c>
      <c r="F78" s="83" t="s">
        <v>40</v>
      </c>
      <c r="G78" s="83" t="s">
        <v>544</v>
      </c>
      <c r="H78" s="83" t="s">
        <v>192</v>
      </c>
      <c r="I78" s="83" t="s">
        <v>193</v>
      </c>
      <c r="J78" s="7"/>
      <c r="K78" s="7"/>
      <c r="L78" s="7"/>
      <c r="M78" s="7"/>
      <c r="N78" s="7"/>
      <c r="O78" s="7"/>
      <c r="P78" s="7"/>
      <c r="Q78" s="7"/>
      <c r="R78" s="7"/>
    </row>
    <row r="79" spans="1:18" x14ac:dyDescent="0.2">
      <c r="A79" s="7" t="s">
        <v>436</v>
      </c>
      <c r="B79" s="7" t="s">
        <v>437</v>
      </c>
      <c r="C79" s="7" t="s">
        <v>438</v>
      </c>
      <c r="D79" s="7" t="s">
        <v>439</v>
      </c>
      <c r="E79" s="7" t="s">
        <v>203</v>
      </c>
      <c r="F79" s="83" t="s">
        <v>328</v>
      </c>
      <c r="G79" s="83"/>
      <c r="H79" s="83" t="s">
        <v>192</v>
      </c>
      <c r="I79" s="83" t="s">
        <v>193</v>
      </c>
      <c r="J79" s="7"/>
      <c r="K79" s="7"/>
      <c r="L79" s="7"/>
      <c r="M79" s="7"/>
      <c r="N79" s="7"/>
      <c r="O79" s="7"/>
      <c r="P79" s="7"/>
      <c r="Q79" s="7"/>
      <c r="R79" s="7"/>
    </row>
    <row r="80" spans="1:18" x14ac:dyDescent="0.2">
      <c r="A80" s="7"/>
      <c r="B80" s="7"/>
      <c r="C80" s="7"/>
      <c r="D80" s="7"/>
      <c r="E80" s="7"/>
      <c r="F80" s="7"/>
      <c r="G80" s="7"/>
      <c r="H80" s="7"/>
      <c r="I80" s="7"/>
      <c r="J80" s="7"/>
      <c r="K80" s="7"/>
      <c r="L80" s="7"/>
      <c r="M80" s="7"/>
      <c r="N80" s="7"/>
      <c r="O80" s="7"/>
      <c r="P80" s="7"/>
      <c r="Q80" s="7"/>
      <c r="R80" s="7"/>
    </row>
    <row r="81" spans="1:18" x14ac:dyDescent="0.2">
      <c r="A81" s="7"/>
      <c r="B81" s="7"/>
      <c r="C81" s="7"/>
      <c r="D81" s="7"/>
      <c r="E81" s="7"/>
      <c r="F81" s="7"/>
      <c r="G81" s="7"/>
      <c r="H81" s="7"/>
      <c r="I81" s="7"/>
      <c r="J81" s="7"/>
      <c r="K81" s="7"/>
      <c r="L81" s="7"/>
      <c r="M81" s="7"/>
      <c r="N81" s="7"/>
      <c r="O81" s="7"/>
      <c r="P81" s="7"/>
      <c r="Q81" s="7"/>
      <c r="R81" s="7"/>
    </row>
    <row r="82" spans="1:18" ht="15" x14ac:dyDescent="0.25">
      <c r="A82" s="86" t="s">
        <v>440</v>
      </c>
      <c r="B82" s="7"/>
      <c r="C82" s="7"/>
      <c r="D82" s="7"/>
      <c r="E82" s="7"/>
      <c r="F82" s="7"/>
      <c r="G82" s="7"/>
      <c r="H82" s="7"/>
      <c r="I82" s="7"/>
      <c r="J82" s="7"/>
      <c r="K82" s="7"/>
      <c r="L82" s="7"/>
      <c r="M82" s="7"/>
      <c r="N82" s="7"/>
      <c r="O82" s="7"/>
      <c r="P82" s="7"/>
      <c r="Q82" s="7"/>
      <c r="R82" s="7"/>
    </row>
    <row r="83" spans="1:18" x14ac:dyDescent="0.2">
      <c r="A83" s="7"/>
      <c r="B83" s="7"/>
      <c r="C83" s="7"/>
      <c r="D83" s="7"/>
      <c r="E83" s="7"/>
      <c r="F83" s="7"/>
      <c r="G83" s="7"/>
      <c r="H83" s="7"/>
      <c r="I83" s="7"/>
      <c r="J83" s="7"/>
      <c r="K83" s="7"/>
      <c r="L83" s="7"/>
      <c r="M83" s="7"/>
      <c r="N83" s="7"/>
      <c r="O83" s="7"/>
      <c r="P83" s="7"/>
      <c r="Q83" s="7"/>
      <c r="R83" s="7"/>
    </row>
    <row r="84" spans="1:18" ht="16.149999999999999" customHeight="1" x14ac:dyDescent="0.2">
      <c r="A84" s="7" t="s">
        <v>245</v>
      </c>
      <c r="B84" s="7" t="s">
        <v>441</v>
      </c>
      <c r="C84" s="7"/>
      <c r="D84" s="7"/>
      <c r="E84" s="7"/>
      <c r="F84" s="7"/>
      <c r="G84" s="7"/>
      <c r="H84" s="7"/>
      <c r="I84" s="7"/>
      <c r="J84" s="7"/>
      <c r="K84" s="7"/>
      <c r="L84" s="7"/>
      <c r="M84" s="7"/>
      <c r="N84" s="7"/>
      <c r="O84" s="7"/>
      <c r="P84" s="7"/>
      <c r="Q84" s="7"/>
      <c r="R84" s="7"/>
    </row>
    <row r="85" spans="1:18" ht="16.149999999999999" customHeight="1" x14ac:dyDescent="0.2">
      <c r="A85" s="7" t="s">
        <v>442</v>
      </c>
      <c r="B85" s="7" t="s">
        <v>443</v>
      </c>
      <c r="C85" s="7"/>
      <c r="D85" s="7"/>
      <c r="E85" s="7"/>
      <c r="F85" s="7"/>
      <c r="G85" s="7"/>
      <c r="H85" s="7"/>
      <c r="I85" s="7"/>
      <c r="J85" s="7"/>
      <c r="K85" s="7"/>
      <c r="L85" s="7"/>
      <c r="M85" s="7"/>
      <c r="N85" s="7"/>
      <c r="O85" s="7"/>
      <c r="P85" s="7"/>
      <c r="Q85" s="7"/>
      <c r="R85" s="7"/>
    </row>
    <row r="86" spans="1:18" ht="16.149999999999999" customHeight="1" x14ac:dyDescent="0.2">
      <c r="A86" s="7" t="s">
        <v>429</v>
      </c>
      <c r="B86" s="7" t="s">
        <v>444</v>
      </c>
      <c r="C86" s="7"/>
      <c r="D86" s="7"/>
      <c r="E86" s="7"/>
      <c r="F86" s="7"/>
      <c r="G86" s="7"/>
      <c r="H86" s="7"/>
      <c r="I86" s="7"/>
      <c r="J86" s="7"/>
      <c r="K86" s="7"/>
      <c r="L86" s="7"/>
      <c r="M86" s="7"/>
      <c r="N86" s="7"/>
      <c r="O86" s="7"/>
      <c r="P86" s="7"/>
      <c r="Q86" s="7"/>
      <c r="R86" s="7"/>
    </row>
    <row r="87" spans="1:18" ht="16.149999999999999" customHeight="1" x14ac:dyDescent="0.2">
      <c r="A87" s="7" t="s">
        <v>45</v>
      </c>
      <c r="B87" s="7" t="s">
        <v>46</v>
      </c>
      <c r="C87" s="7"/>
      <c r="D87" s="7"/>
      <c r="E87" s="7"/>
      <c r="F87" s="7"/>
      <c r="G87" s="7"/>
      <c r="H87" s="7"/>
      <c r="I87" s="7"/>
      <c r="J87" s="7"/>
      <c r="K87" s="7"/>
      <c r="L87" s="7"/>
      <c r="M87" s="7"/>
      <c r="N87" s="7"/>
      <c r="O87" s="7"/>
      <c r="P87" s="7"/>
      <c r="Q87" s="7"/>
      <c r="R87" s="7"/>
    </row>
    <row r="88" spans="1:18" ht="16.149999999999999" customHeight="1" x14ac:dyDescent="0.2">
      <c r="A88" s="7" t="s">
        <v>58</v>
      </c>
      <c r="B88" s="7" t="s">
        <v>59</v>
      </c>
      <c r="C88" s="7"/>
      <c r="D88" s="7"/>
      <c r="E88" s="7"/>
      <c r="F88" s="7"/>
      <c r="G88" s="7"/>
      <c r="H88" s="7"/>
      <c r="I88" s="7"/>
      <c r="J88" s="7"/>
      <c r="K88" s="7"/>
      <c r="L88" s="7"/>
      <c r="M88" s="7"/>
      <c r="N88" s="7"/>
      <c r="O88" s="7"/>
      <c r="P88" s="7"/>
      <c r="Q88" s="7"/>
      <c r="R88" s="7"/>
    </row>
    <row r="89" spans="1:18" ht="16.149999999999999" customHeight="1" x14ac:dyDescent="0.2">
      <c r="A89" s="7" t="s">
        <v>138</v>
      </c>
      <c r="B89" s="7" t="s">
        <v>139</v>
      </c>
      <c r="C89" s="7"/>
      <c r="D89" s="7"/>
      <c r="E89" s="7"/>
      <c r="F89" s="7"/>
      <c r="G89" s="7"/>
      <c r="H89" s="7"/>
      <c r="I89" s="7"/>
      <c r="J89" s="7"/>
      <c r="K89" s="7"/>
      <c r="L89" s="7"/>
      <c r="M89" s="7"/>
      <c r="N89" s="7"/>
      <c r="O89" s="7"/>
      <c r="P89" s="7"/>
      <c r="Q89" s="7"/>
      <c r="R89" s="7"/>
    </row>
    <row r="90" spans="1:18" ht="16.149999999999999" customHeight="1" x14ac:dyDescent="0.2">
      <c r="A90" s="7" t="s">
        <v>366</v>
      </c>
      <c r="B90" s="7" t="s">
        <v>445</v>
      </c>
      <c r="C90" s="7"/>
      <c r="D90" s="7"/>
      <c r="E90" s="7"/>
      <c r="F90" s="7"/>
      <c r="G90" s="7"/>
      <c r="H90" s="7"/>
      <c r="I90" s="7"/>
      <c r="J90" s="7"/>
      <c r="K90" s="7"/>
      <c r="L90" s="7"/>
      <c r="M90" s="7"/>
      <c r="N90" s="7"/>
      <c r="O90" s="7"/>
      <c r="P90" s="7"/>
      <c r="Q90" s="7"/>
      <c r="R90" s="7"/>
    </row>
    <row r="91" spans="1:18" ht="16.149999999999999" customHeight="1" x14ac:dyDescent="0.2">
      <c r="A91" s="7" t="s">
        <v>307</v>
      </c>
      <c r="B91" s="7" t="s">
        <v>446</v>
      </c>
      <c r="C91" s="7"/>
      <c r="D91" s="7"/>
      <c r="E91" s="7"/>
      <c r="F91" s="7"/>
      <c r="G91" s="7"/>
      <c r="H91" s="7"/>
      <c r="I91" s="7"/>
      <c r="J91" s="7"/>
      <c r="K91" s="7"/>
      <c r="L91" s="7"/>
      <c r="M91" s="7"/>
      <c r="N91" s="7"/>
      <c r="O91" s="7"/>
      <c r="P91" s="7"/>
      <c r="Q91" s="7"/>
      <c r="R91" s="7"/>
    </row>
    <row r="92" spans="1:18" ht="16.149999999999999" customHeight="1" x14ac:dyDescent="0.2">
      <c r="A92" s="7" t="s">
        <v>185</v>
      </c>
      <c r="B92" s="7" t="s">
        <v>447</v>
      </c>
      <c r="C92" s="7"/>
      <c r="D92" s="7"/>
      <c r="E92" s="7"/>
      <c r="F92" s="7"/>
      <c r="G92" s="7"/>
      <c r="H92" s="7"/>
      <c r="I92" s="7"/>
      <c r="J92" s="7"/>
      <c r="K92" s="7"/>
      <c r="L92" s="7"/>
      <c r="M92" s="7"/>
      <c r="N92" s="7"/>
      <c r="O92" s="7"/>
      <c r="P92" s="7"/>
      <c r="Q92" s="7"/>
      <c r="R92" s="7"/>
    </row>
    <row r="93" spans="1:18" ht="16.149999999999999" customHeight="1" x14ac:dyDescent="0.2">
      <c r="A93" s="7" t="s">
        <v>285</v>
      </c>
      <c r="B93" s="7" t="s">
        <v>448</v>
      </c>
      <c r="C93" s="7"/>
      <c r="D93" s="7"/>
      <c r="E93" s="7"/>
      <c r="F93" s="7"/>
      <c r="G93" s="7"/>
      <c r="H93" s="7"/>
      <c r="I93" s="7"/>
      <c r="J93" s="7"/>
      <c r="K93" s="7"/>
      <c r="L93" s="7"/>
      <c r="M93" s="7"/>
      <c r="N93" s="7"/>
      <c r="O93" s="7"/>
      <c r="P93" s="7"/>
      <c r="Q93" s="7"/>
      <c r="R93" s="7"/>
    </row>
    <row r="94" spans="1:18" ht="16.149999999999999" customHeight="1" x14ac:dyDescent="0.2">
      <c r="A94" s="7" t="s">
        <v>234</v>
      </c>
      <c r="B94" s="7" t="s">
        <v>66</v>
      </c>
      <c r="C94" s="7"/>
      <c r="D94" s="7"/>
      <c r="E94" s="7"/>
      <c r="F94" s="7"/>
      <c r="G94" s="7"/>
      <c r="H94" s="7"/>
      <c r="I94" s="7"/>
      <c r="J94" s="7"/>
      <c r="K94" s="7"/>
      <c r="L94" s="7"/>
      <c r="M94" s="7"/>
      <c r="N94" s="7"/>
      <c r="O94" s="7"/>
      <c r="P94" s="7"/>
      <c r="Q94" s="7"/>
      <c r="R94" s="7"/>
    </row>
    <row r="95" spans="1:18" ht="16.149999999999999" customHeight="1" x14ac:dyDescent="0.2">
      <c r="A95" s="7" t="s">
        <v>203</v>
      </c>
      <c r="B95" s="7" t="s">
        <v>449</v>
      </c>
      <c r="C95" s="7"/>
      <c r="D95" s="7"/>
      <c r="E95" s="7"/>
      <c r="F95" s="7"/>
      <c r="G95" s="7"/>
      <c r="H95" s="7"/>
      <c r="I95" s="7"/>
      <c r="J95" s="7"/>
      <c r="K95" s="7"/>
      <c r="L95" s="7"/>
      <c r="M95" s="7"/>
      <c r="N95" s="7"/>
      <c r="O95" s="7"/>
      <c r="P95" s="7"/>
      <c r="Q95" s="7"/>
      <c r="R95" s="7"/>
    </row>
    <row r="96" spans="1:18" ht="16.149999999999999" customHeight="1" x14ac:dyDescent="0.2">
      <c r="A96" s="7" t="s">
        <v>435</v>
      </c>
      <c r="B96" s="7" t="s">
        <v>450</v>
      </c>
      <c r="C96" s="7"/>
      <c r="D96" s="7"/>
      <c r="E96" s="7"/>
      <c r="F96" s="7"/>
      <c r="G96" s="7"/>
      <c r="H96" s="7"/>
      <c r="I96" s="7"/>
      <c r="J96" s="7"/>
      <c r="K96" s="7"/>
      <c r="L96" s="7"/>
      <c r="M96" s="7"/>
      <c r="N96" s="7"/>
      <c r="O96" s="7"/>
      <c r="P96" s="7"/>
      <c r="Q96" s="7"/>
      <c r="R96" s="7"/>
    </row>
    <row r="97" spans="1:18" x14ac:dyDescent="0.2">
      <c r="A97" s="7"/>
      <c r="B97" s="7"/>
      <c r="C97" s="7"/>
      <c r="D97" s="7"/>
      <c r="E97" s="7"/>
      <c r="F97" s="7"/>
      <c r="G97" s="7"/>
      <c r="H97" s="7"/>
      <c r="I97" s="7"/>
      <c r="J97" s="7"/>
      <c r="K97" s="7"/>
      <c r="L97" s="7"/>
      <c r="M97" s="7"/>
      <c r="N97" s="7"/>
      <c r="O97" s="7"/>
      <c r="P97" s="7"/>
      <c r="Q97" s="7"/>
      <c r="R97" s="7"/>
    </row>
    <row r="98" spans="1:18" x14ac:dyDescent="0.2">
      <c r="A98" s="7"/>
      <c r="B98" s="7"/>
      <c r="C98" s="7"/>
      <c r="D98" s="7"/>
      <c r="E98" s="7"/>
      <c r="F98" s="7"/>
      <c r="G98" s="7"/>
      <c r="H98" s="7"/>
      <c r="I98" s="7"/>
      <c r="J98" s="7"/>
      <c r="K98" s="7"/>
      <c r="L98" s="7"/>
      <c r="M98" s="7"/>
      <c r="N98" s="7"/>
      <c r="O98" s="7"/>
      <c r="P98" s="7"/>
      <c r="Q98" s="7"/>
      <c r="R98" s="7"/>
    </row>
    <row r="99" spans="1:18" x14ac:dyDescent="0.2">
      <c r="A99" s="7"/>
      <c r="B99" s="96" t="s">
        <v>451</v>
      </c>
      <c r="C99" s="7"/>
      <c r="D99" s="7"/>
      <c r="E99" s="7"/>
      <c r="F99" s="7"/>
      <c r="G99" s="7"/>
      <c r="H99" s="7"/>
      <c r="I99" s="7"/>
      <c r="J99" s="7"/>
      <c r="K99" s="7"/>
      <c r="L99" s="7"/>
      <c r="M99" s="7"/>
      <c r="N99" s="7"/>
      <c r="O99" s="7"/>
      <c r="P99" s="7"/>
      <c r="Q99" s="7"/>
      <c r="R99" s="7"/>
    </row>
    <row r="100" spans="1:18" x14ac:dyDescent="0.2">
      <c r="A100" s="7"/>
      <c r="B100" s="97" t="s">
        <v>452</v>
      </c>
      <c r="C100" s="7"/>
      <c r="D100" s="7"/>
      <c r="E100" s="7"/>
      <c r="F100" s="7"/>
      <c r="G100" s="7"/>
      <c r="H100" s="7"/>
      <c r="I100" s="7"/>
      <c r="J100" s="7"/>
      <c r="K100" s="7"/>
      <c r="L100" s="7"/>
      <c r="M100" s="7"/>
      <c r="N100" s="7"/>
      <c r="O100" s="7"/>
      <c r="P100" s="7"/>
      <c r="Q100" s="7"/>
      <c r="R100" s="7"/>
    </row>
    <row r="101" spans="1:18" x14ac:dyDescent="0.2">
      <c r="A101" s="7"/>
      <c r="B101" s="97" t="s">
        <v>453</v>
      </c>
      <c r="C101" s="7"/>
      <c r="D101" s="7"/>
      <c r="E101" s="7"/>
      <c r="F101" s="7"/>
      <c r="G101" s="7"/>
      <c r="H101" s="7"/>
      <c r="I101" s="7"/>
      <c r="J101" s="7"/>
      <c r="K101" s="7"/>
      <c r="L101" s="7"/>
      <c r="M101" s="7"/>
      <c r="N101" s="7"/>
      <c r="O101" s="7"/>
      <c r="P101" s="7"/>
      <c r="Q101" s="7"/>
      <c r="R101" s="7"/>
    </row>
    <row r="102" spans="1:18" x14ac:dyDescent="0.2">
      <c r="A102" s="7"/>
      <c r="B102" s="7"/>
      <c r="C102" s="7"/>
      <c r="D102" s="7"/>
      <c r="E102" s="7"/>
      <c r="F102" s="7"/>
      <c r="G102" s="7"/>
      <c r="H102" s="7"/>
      <c r="I102" s="7"/>
      <c r="J102" s="7"/>
      <c r="K102" s="7"/>
      <c r="L102" s="7"/>
      <c r="M102" s="7"/>
      <c r="N102" s="7"/>
      <c r="O102" s="7"/>
      <c r="P102" s="7"/>
      <c r="Q102" s="7"/>
      <c r="R102" s="7"/>
    </row>
    <row r="103" spans="1:18" x14ac:dyDescent="0.2">
      <c r="A103" s="7"/>
      <c r="B103" s="7"/>
      <c r="C103" s="7"/>
      <c r="D103" s="7"/>
      <c r="E103" s="7"/>
      <c r="F103" s="7"/>
      <c r="G103" s="7"/>
      <c r="H103" s="7"/>
      <c r="I103" s="7"/>
      <c r="J103" s="7"/>
      <c r="K103" s="7"/>
      <c r="L103" s="7"/>
      <c r="M103" s="7"/>
      <c r="N103" s="7"/>
      <c r="O103" s="7"/>
      <c r="P103" s="7"/>
      <c r="Q103" s="7"/>
      <c r="R103" s="7"/>
    </row>
    <row r="104" spans="1:18" x14ac:dyDescent="0.2">
      <c r="A104" s="7"/>
      <c r="B104" s="7"/>
      <c r="C104" s="7"/>
      <c r="D104" s="7"/>
      <c r="E104" s="7"/>
      <c r="F104" s="7"/>
      <c r="G104" s="7"/>
      <c r="H104" s="7"/>
      <c r="I104" s="7"/>
      <c r="J104" s="7"/>
      <c r="K104" s="7"/>
      <c r="L104" s="7"/>
      <c r="M104" s="7"/>
      <c r="N104" s="7"/>
      <c r="O104" s="7"/>
      <c r="P104" s="7"/>
      <c r="Q104" s="7"/>
      <c r="R104" s="7"/>
    </row>
    <row r="105" spans="1:18" x14ac:dyDescent="0.2">
      <c r="A105" s="7"/>
      <c r="B105" s="7"/>
      <c r="C105" s="7"/>
      <c r="D105" s="7"/>
      <c r="E105" s="7"/>
      <c r="F105" s="7"/>
      <c r="G105" s="7"/>
      <c r="H105" s="7"/>
      <c r="I105" s="7"/>
      <c r="J105" s="7"/>
      <c r="K105" s="7"/>
      <c r="L105" s="7"/>
      <c r="M105" s="7"/>
      <c r="N105" s="7"/>
      <c r="O105" s="7"/>
      <c r="P105" s="7"/>
      <c r="Q105" s="7"/>
      <c r="R105" s="7"/>
    </row>
    <row r="106" spans="1:18" x14ac:dyDescent="0.2">
      <c r="A106" s="7"/>
      <c r="B106" s="7"/>
      <c r="C106" s="7"/>
      <c r="D106" s="7"/>
      <c r="E106" s="7"/>
      <c r="F106" s="7"/>
      <c r="G106" s="7"/>
      <c r="H106" s="7"/>
      <c r="I106" s="7"/>
      <c r="J106" s="7"/>
      <c r="K106" s="7"/>
      <c r="L106" s="7"/>
      <c r="M106" s="7"/>
      <c r="N106" s="7"/>
      <c r="O106" s="7"/>
      <c r="P106" s="7"/>
      <c r="Q106" s="7"/>
      <c r="R106" s="7"/>
    </row>
    <row r="107" spans="1:18" x14ac:dyDescent="0.2">
      <c r="A107" s="7"/>
      <c r="B107" s="7"/>
      <c r="C107" s="7"/>
      <c r="D107" s="7"/>
      <c r="E107" s="7"/>
      <c r="F107" s="7"/>
      <c r="G107" s="7"/>
      <c r="H107" s="7"/>
      <c r="I107" s="7"/>
      <c r="J107" s="7"/>
      <c r="K107" s="7"/>
      <c r="L107" s="7"/>
      <c r="M107" s="7"/>
      <c r="N107" s="7"/>
      <c r="O107" s="7"/>
      <c r="P107" s="7"/>
      <c r="Q107" s="7"/>
      <c r="R107" s="7"/>
    </row>
    <row r="108" spans="1:18" x14ac:dyDescent="0.2">
      <c r="A108" s="7"/>
      <c r="B108" s="7"/>
      <c r="C108" s="7"/>
      <c r="D108" s="7"/>
      <c r="E108" s="7"/>
      <c r="F108" s="7"/>
      <c r="G108" s="7"/>
      <c r="H108" s="7"/>
      <c r="I108" s="7"/>
      <c r="J108" s="7"/>
      <c r="K108" s="7"/>
      <c r="L108" s="7"/>
      <c r="M108" s="7"/>
      <c r="N108" s="7"/>
      <c r="O108" s="7"/>
      <c r="P108" s="7"/>
      <c r="Q108" s="7"/>
      <c r="R108" s="7"/>
    </row>
    <row r="109" spans="1:18" x14ac:dyDescent="0.2">
      <c r="A109" s="7"/>
      <c r="B109" s="7"/>
      <c r="C109" s="7"/>
      <c r="D109" s="7"/>
      <c r="E109" s="7"/>
      <c r="F109" s="7"/>
      <c r="G109" s="7"/>
      <c r="H109" s="7"/>
      <c r="I109" s="7"/>
      <c r="J109" s="7"/>
      <c r="K109" s="7"/>
      <c r="L109" s="7"/>
      <c r="M109" s="7"/>
      <c r="N109" s="7"/>
      <c r="O109" s="7"/>
      <c r="P109" s="7"/>
      <c r="Q109" s="7"/>
      <c r="R109" s="7"/>
    </row>
    <row r="110" spans="1:18" x14ac:dyDescent="0.2">
      <c r="A110" s="7"/>
      <c r="B110" s="7"/>
      <c r="C110" s="7"/>
      <c r="D110" s="7"/>
      <c r="E110" s="7"/>
      <c r="F110" s="7"/>
      <c r="G110" s="7"/>
      <c r="H110" s="7"/>
      <c r="I110" s="7"/>
      <c r="J110" s="7"/>
      <c r="K110" s="7"/>
      <c r="L110" s="7"/>
      <c r="M110" s="7"/>
      <c r="N110" s="7"/>
      <c r="O110" s="7"/>
      <c r="P110" s="7"/>
      <c r="Q110" s="7"/>
      <c r="R110" s="7"/>
    </row>
    <row r="111" spans="1:18" x14ac:dyDescent="0.2">
      <c r="A111" s="7"/>
      <c r="B111" s="7"/>
      <c r="C111" s="7"/>
      <c r="D111" s="7"/>
      <c r="E111" s="7"/>
      <c r="F111" s="7"/>
      <c r="G111" s="7"/>
      <c r="H111" s="7"/>
      <c r="I111" s="7"/>
      <c r="J111" s="7"/>
      <c r="K111" s="7"/>
      <c r="L111" s="7"/>
      <c r="M111" s="7"/>
      <c r="N111" s="7"/>
      <c r="O111" s="7"/>
      <c r="P111" s="7"/>
      <c r="Q111" s="7"/>
      <c r="R111" s="7"/>
    </row>
    <row r="112" spans="1:18" x14ac:dyDescent="0.2">
      <c r="A112" s="7"/>
      <c r="B112" s="7"/>
      <c r="C112" s="7"/>
      <c r="D112" s="7"/>
      <c r="E112" s="7"/>
      <c r="F112" s="7"/>
      <c r="G112" s="7"/>
      <c r="H112" s="7"/>
      <c r="I112" s="7"/>
      <c r="J112" s="7"/>
      <c r="K112" s="7"/>
      <c r="L112" s="7"/>
      <c r="M112" s="7"/>
      <c r="N112" s="7"/>
      <c r="O112" s="7"/>
      <c r="P112" s="7"/>
      <c r="Q112" s="7"/>
      <c r="R112" s="7"/>
    </row>
    <row r="113" spans="1:18" x14ac:dyDescent="0.2">
      <c r="A113" s="7"/>
      <c r="B113" s="7"/>
      <c r="C113" s="7"/>
      <c r="D113" s="7"/>
      <c r="E113" s="7"/>
      <c r="F113" s="7"/>
      <c r="G113" s="7"/>
      <c r="H113" s="7"/>
      <c r="I113" s="7"/>
      <c r="J113" s="7"/>
      <c r="K113" s="7"/>
      <c r="L113" s="7"/>
      <c r="M113" s="7"/>
      <c r="N113" s="7"/>
      <c r="O113" s="7"/>
      <c r="P113" s="7"/>
      <c r="Q113" s="7"/>
      <c r="R113" s="7"/>
    </row>
    <row r="114" spans="1:18" x14ac:dyDescent="0.2">
      <c r="A114" s="7"/>
      <c r="B114" s="7"/>
      <c r="C114" s="7"/>
      <c r="D114" s="7"/>
      <c r="E114" s="7"/>
      <c r="F114" s="7"/>
      <c r="G114" s="7"/>
      <c r="H114" s="7"/>
      <c r="I114" s="7"/>
      <c r="J114" s="7"/>
      <c r="K114" s="7"/>
      <c r="L114" s="7"/>
      <c r="M114" s="7"/>
      <c r="N114" s="7"/>
      <c r="O114" s="7"/>
      <c r="P114" s="7"/>
      <c r="Q114" s="7"/>
      <c r="R114" s="7"/>
    </row>
    <row r="115" spans="1:18" x14ac:dyDescent="0.2">
      <c r="A115" s="7"/>
      <c r="B115" s="7"/>
      <c r="C115" s="7"/>
      <c r="D115" s="7"/>
      <c r="E115" s="7"/>
      <c r="F115" s="7"/>
      <c r="G115" s="7"/>
      <c r="H115" s="7"/>
      <c r="I115" s="7"/>
      <c r="J115" s="7"/>
      <c r="K115" s="7"/>
      <c r="L115" s="7"/>
      <c r="M115" s="7"/>
      <c r="N115" s="7"/>
      <c r="O115" s="7"/>
      <c r="P115" s="7"/>
      <c r="Q115" s="7"/>
      <c r="R115" s="7"/>
    </row>
    <row r="116" spans="1:18" x14ac:dyDescent="0.2">
      <c r="A116" s="7"/>
      <c r="B116" s="7"/>
      <c r="C116" s="7"/>
      <c r="D116" s="7"/>
      <c r="E116" s="7"/>
      <c r="F116" s="7"/>
      <c r="G116" s="7"/>
      <c r="H116" s="7"/>
      <c r="I116" s="7"/>
      <c r="J116" s="7"/>
      <c r="K116" s="7"/>
      <c r="L116" s="7"/>
      <c r="M116" s="7"/>
      <c r="N116" s="7"/>
      <c r="O116" s="7"/>
      <c r="P116" s="7"/>
      <c r="Q116" s="7"/>
      <c r="R116" s="7"/>
    </row>
    <row r="117" spans="1:18" x14ac:dyDescent="0.2">
      <c r="A117" s="7"/>
      <c r="B117" s="7"/>
      <c r="C117" s="7"/>
      <c r="D117" s="7"/>
      <c r="E117" s="7"/>
      <c r="F117" s="7"/>
      <c r="G117" s="7"/>
      <c r="H117" s="7"/>
      <c r="I117" s="7"/>
      <c r="J117" s="7"/>
      <c r="K117" s="7"/>
      <c r="L117" s="7"/>
      <c r="M117" s="7"/>
      <c r="N117" s="7"/>
      <c r="O117" s="7"/>
      <c r="P117" s="7"/>
      <c r="Q117" s="7"/>
      <c r="R117" s="7"/>
    </row>
    <row r="118" spans="1:18" x14ac:dyDescent="0.2">
      <c r="A118" s="7"/>
      <c r="B118" s="7"/>
      <c r="C118" s="7"/>
      <c r="D118" s="7"/>
      <c r="E118" s="7"/>
      <c r="F118" s="7"/>
      <c r="G118" s="7"/>
      <c r="H118" s="7"/>
      <c r="I118" s="7"/>
      <c r="J118" s="7"/>
      <c r="K118" s="7"/>
      <c r="L118" s="7"/>
      <c r="M118" s="7"/>
      <c r="N118" s="7"/>
      <c r="O118" s="7"/>
      <c r="P118" s="7"/>
      <c r="Q118" s="7"/>
      <c r="R118" s="7"/>
    </row>
    <row r="119" spans="1:18" x14ac:dyDescent="0.2">
      <c r="A119" s="7"/>
      <c r="B119" s="7"/>
      <c r="C119" s="7"/>
      <c r="D119" s="7"/>
      <c r="E119" s="7"/>
      <c r="F119" s="7"/>
      <c r="G119" s="7"/>
      <c r="H119" s="7"/>
      <c r="I119" s="7"/>
      <c r="J119" s="7"/>
      <c r="K119" s="7"/>
      <c r="L119" s="7"/>
      <c r="M119" s="7"/>
      <c r="N119" s="7"/>
      <c r="O119" s="7"/>
      <c r="P119" s="7"/>
      <c r="Q119" s="7"/>
      <c r="R119" s="7"/>
    </row>
    <row r="120" spans="1:18" x14ac:dyDescent="0.2">
      <c r="A120" s="7"/>
      <c r="B120" s="7"/>
      <c r="C120" s="7"/>
      <c r="D120" s="7"/>
      <c r="E120" s="7"/>
      <c r="F120" s="7"/>
      <c r="G120" s="7"/>
      <c r="H120" s="7"/>
      <c r="I120" s="7"/>
      <c r="J120" s="7"/>
      <c r="K120" s="7"/>
      <c r="L120" s="7"/>
      <c r="M120" s="7"/>
      <c r="N120" s="7"/>
      <c r="O120" s="7"/>
      <c r="P120" s="7"/>
      <c r="Q120" s="7"/>
      <c r="R120" s="7"/>
    </row>
    <row r="121" spans="1:18" x14ac:dyDescent="0.2">
      <c r="A121" s="7"/>
      <c r="B121" s="7"/>
      <c r="C121" s="7"/>
      <c r="D121" s="7"/>
      <c r="E121" s="7"/>
      <c r="F121" s="7"/>
      <c r="G121" s="7"/>
      <c r="H121" s="7"/>
      <c r="I121" s="7"/>
      <c r="J121" s="7"/>
      <c r="K121" s="7"/>
      <c r="L121" s="7"/>
      <c r="M121" s="7"/>
      <c r="N121" s="7"/>
      <c r="O121" s="7"/>
      <c r="P121" s="7"/>
      <c r="Q121" s="7"/>
      <c r="R121" s="7"/>
    </row>
    <row r="122" spans="1:18" x14ac:dyDescent="0.2">
      <c r="J122" s="7"/>
      <c r="K122" s="7"/>
      <c r="L122" s="7"/>
      <c r="M122" s="7"/>
      <c r="N122" s="7"/>
      <c r="O122" s="7"/>
      <c r="P122" s="7"/>
      <c r="Q122" s="7"/>
      <c r="R122" s="7"/>
    </row>
  </sheetData>
  <autoFilter ref="A5:H79" xr:uid="{00000000-0009-0000-0000-000001000000}"/>
  <phoneticPr fontId="28" type="noConversion"/>
  <pageMargins left="0.70866141732283472" right="0.70866141732283472" top="0.74803149606299213" bottom="0.74803149606299213" header="0.31496062992125984" footer="0.31496062992125984"/>
  <pageSetup paperSize="9"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Blad1!$B$7:$B$9</xm:f>
          </x14:formula1>
          <xm:sqref>F6:F79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S32"/>
  <sheetViews>
    <sheetView zoomScaleNormal="100" workbookViewId="0"/>
  </sheetViews>
  <sheetFormatPr defaultColWidth="8.85546875" defaultRowHeight="15" x14ac:dyDescent="0.25"/>
  <cols>
    <col min="1" max="1" width="3.28515625" style="45" customWidth="1"/>
    <col min="2" max="2" width="11.42578125" style="45" customWidth="1"/>
    <col min="3" max="3" width="7.140625" style="45" customWidth="1"/>
    <col min="4" max="5" width="20.7109375" style="45" customWidth="1"/>
    <col min="6" max="6" width="22.140625" style="45" customWidth="1"/>
    <col min="7" max="11" width="20.7109375" style="45" customWidth="1"/>
    <col min="12" max="16384" width="8.85546875" style="45"/>
  </cols>
  <sheetData>
    <row r="1" spans="1:19" ht="15.75" thickBot="1" x14ac:dyDescent="0.3">
      <c r="A1" s="46"/>
      <c r="B1" s="46"/>
      <c r="C1" s="46"/>
      <c r="D1" s="46"/>
      <c r="E1" s="46"/>
      <c r="F1" s="46"/>
      <c r="G1" s="46"/>
      <c r="H1" s="46"/>
      <c r="I1" s="46"/>
      <c r="J1" s="46"/>
      <c r="K1" s="46"/>
      <c r="L1" s="46"/>
      <c r="M1" s="46"/>
      <c r="N1" s="46"/>
      <c r="O1" s="46"/>
      <c r="P1" s="46"/>
      <c r="Q1" s="46"/>
      <c r="R1" s="46"/>
      <c r="S1" s="46"/>
    </row>
    <row r="2" spans="1:19" ht="15.75" x14ac:dyDescent="0.25">
      <c r="A2" s="46"/>
      <c r="B2" s="108" t="s">
        <v>454</v>
      </c>
      <c r="C2" s="109"/>
      <c r="D2" s="109"/>
      <c r="E2" s="109"/>
      <c r="F2" s="109"/>
      <c r="G2" s="112" t="s">
        <v>12</v>
      </c>
      <c r="H2" s="113"/>
      <c r="I2" s="113"/>
      <c r="J2" s="113"/>
      <c r="K2" s="114"/>
      <c r="L2" s="46"/>
      <c r="M2" s="46"/>
      <c r="N2" s="46"/>
      <c r="O2" s="46"/>
      <c r="P2" s="46"/>
      <c r="Q2" s="46"/>
      <c r="R2" s="46"/>
      <c r="S2" s="46"/>
    </row>
    <row r="3" spans="1:19" ht="13.9" customHeight="1" x14ac:dyDescent="0.25">
      <c r="A3" s="46"/>
      <c r="B3" s="110"/>
      <c r="C3" s="111"/>
      <c r="D3" s="111"/>
      <c r="E3" s="111"/>
      <c r="F3" s="111"/>
      <c r="G3" s="80" t="s">
        <v>53</v>
      </c>
      <c r="H3" s="79" t="s">
        <v>39</v>
      </c>
      <c r="I3" s="79" t="s">
        <v>36</v>
      </c>
      <c r="J3" s="79" t="s">
        <v>37</v>
      </c>
      <c r="K3" s="78" t="s">
        <v>455</v>
      </c>
      <c r="L3" s="46"/>
      <c r="M3" s="46"/>
      <c r="N3" s="46"/>
      <c r="O3" s="46"/>
      <c r="P3" s="46"/>
      <c r="Q3" s="46"/>
      <c r="R3" s="46"/>
      <c r="S3" s="46"/>
    </row>
    <row r="4" spans="1:19" ht="16.899999999999999" customHeight="1" x14ac:dyDescent="0.25">
      <c r="A4" s="46"/>
      <c r="B4" s="110"/>
      <c r="C4" s="111"/>
      <c r="D4" s="111"/>
      <c r="E4" s="111"/>
      <c r="F4" s="111"/>
      <c r="G4" s="77">
        <v>1</v>
      </c>
      <c r="H4" s="76">
        <v>2</v>
      </c>
      <c r="I4" s="76">
        <v>3</v>
      </c>
      <c r="J4" s="76">
        <v>4</v>
      </c>
      <c r="K4" s="75">
        <v>5</v>
      </c>
      <c r="L4" s="46"/>
      <c r="M4" s="46"/>
      <c r="N4" s="46"/>
      <c r="O4" s="46"/>
      <c r="P4" s="46"/>
      <c r="Q4" s="46"/>
      <c r="R4" s="46"/>
      <c r="S4" s="46"/>
    </row>
    <row r="5" spans="1:19" ht="69.599999999999994" customHeight="1" x14ac:dyDescent="0.25">
      <c r="A5" s="46"/>
      <c r="B5" s="110"/>
      <c r="C5" s="111"/>
      <c r="D5" s="111"/>
      <c r="E5" s="111"/>
      <c r="F5" s="111"/>
      <c r="G5" s="64" t="s">
        <v>456</v>
      </c>
      <c r="H5" s="64" t="s">
        <v>457</v>
      </c>
      <c r="I5" s="64" t="s">
        <v>458</v>
      </c>
      <c r="J5" s="64" t="s">
        <v>459</v>
      </c>
      <c r="K5" s="74" t="s">
        <v>460</v>
      </c>
      <c r="L5" s="46"/>
      <c r="M5" s="46"/>
      <c r="N5" s="46"/>
      <c r="O5" s="46"/>
      <c r="P5" s="46"/>
      <c r="Q5" s="46"/>
      <c r="R5" s="46"/>
      <c r="S5" s="46"/>
    </row>
    <row r="6" spans="1:19" ht="14.45" customHeight="1" x14ac:dyDescent="0.25">
      <c r="A6" s="46"/>
      <c r="B6" s="115" t="s">
        <v>14</v>
      </c>
      <c r="C6" s="116"/>
      <c r="D6" s="116"/>
      <c r="E6" s="116"/>
      <c r="F6" s="116"/>
      <c r="G6" s="70"/>
      <c r="H6" s="70"/>
      <c r="I6" s="70"/>
      <c r="J6" s="70"/>
      <c r="K6" s="69"/>
      <c r="L6" s="46"/>
      <c r="M6" s="46"/>
      <c r="N6" s="46"/>
      <c r="O6" s="46"/>
      <c r="P6" s="46"/>
      <c r="Q6" s="46"/>
      <c r="R6" s="46"/>
      <c r="S6" s="46"/>
    </row>
    <row r="7" spans="1:19" ht="27" customHeight="1" x14ac:dyDescent="0.25">
      <c r="A7" s="46"/>
      <c r="B7" s="73"/>
      <c r="C7" s="72"/>
      <c r="D7" s="71" t="s">
        <v>461</v>
      </c>
      <c r="E7" s="71" t="s">
        <v>462</v>
      </c>
      <c r="F7" s="71" t="s">
        <v>463</v>
      </c>
      <c r="G7" s="70" t="s">
        <v>464</v>
      </c>
      <c r="H7" s="70" t="s">
        <v>464</v>
      </c>
      <c r="I7" s="70" t="s">
        <v>464</v>
      </c>
      <c r="J7" s="70" t="s">
        <v>464</v>
      </c>
      <c r="K7" s="69" t="s">
        <v>464</v>
      </c>
      <c r="L7" s="46"/>
      <c r="M7" s="46"/>
      <c r="N7" s="46"/>
      <c r="O7" s="46"/>
      <c r="P7" s="46"/>
      <c r="Q7" s="46"/>
      <c r="R7" s="46"/>
      <c r="S7" s="46"/>
    </row>
    <row r="8" spans="1:19" ht="49.9" customHeight="1" x14ac:dyDescent="0.25">
      <c r="A8" s="46"/>
      <c r="B8" s="66" t="s">
        <v>465</v>
      </c>
      <c r="C8" s="65">
        <v>1</v>
      </c>
      <c r="D8" s="64" t="s">
        <v>466</v>
      </c>
      <c r="E8" s="64" t="s">
        <v>467</v>
      </c>
      <c r="F8" s="64" t="s">
        <v>468</v>
      </c>
      <c r="G8" s="67" t="s">
        <v>469</v>
      </c>
      <c r="H8" s="67" t="s">
        <v>470</v>
      </c>
      <c r="I8" s="63" t="s">
        <v>471</v>
      </c>
      <c r="J8" s="63" t="s">
        <v>472</v>
      </c>
      <c r="K8" s="68" t="s">
        <v>473</v>
      </c>
      <c r="L8" s="46"/>
      <c r="M8" s="46"/>
      <c r="N8" s="46"/>
      <c r="O8" s="46"/>
      <c r="P8" s="46"/>
      <c r="Q8" s="46"/>
      <c r="R8" s="46"/>
      <c r="S8" s="46"/>
    </row>
    <row r="9" spans="1:19" ht="49.9" customHeight="1" x14ac:dyDescent="0.25">
      <c r="A9" s="46"/>
      <c r="B9" s="66" t="s">
        <v>474</v>
      </c>
      <c r="C9" s="65">
        <v>2</v>
      </c>
      <c r="D9" s="64" t="s">
        <v>475</v>
      </c>
      <c r="E9" s="64" t="s">
        <v>476</v>
      </c>
      <c r="F9" s="64" t="s">
        <v>477</v>
      </c>
      <c r="G9" s="67" t="s">
        <v>470</v>
      </c>
      <c r="H9" s="63" t="s">
        <v>472</v>
      </c>
      <c r="I9" s="62" t="s">
        <v>478</v>
      </c>
      <c r="J9" s="62" t="s">
        <v>479</v>
      </c>
      <c r="K9" s="60" t="s">
        <v>480</v>
      </c>
      <c r="L9" s="46"/>
      <c r="M9" s="46"/>
      <c r="N9" s="46"/>
      <c r="O9" s="46"/>
      <c r="P9" s="46"/>
      <c r="Q9" s="46"/>
      <c r="R9" s="46"/>
      <c r="S9" s="46"/>
    </row>
    <row r="10" spans="1:19" ht="52.15" customHeight="1" x14ac:dyDescent="0.25">
      <c r="A10" s="46"/>
      <c r="B10" s="66" t="s">
        <v>79</v>
      </c>
      <c r="C10" s="65">
        <v>3</v>
      </c>
      <c r="D10" s="64" t="s">
        <v>481</v>
      </c>
      <c r="E10" s="64" t="s">
        <v>482</v>
      </c>
      <c r="F10" s="64" t="s">
        <v>483</v>
      </c>
      <c r="G10" s="63" t="s">
        <v>471</v>
      </c>
      <c r="H10" s="62" t="s">
        <v>478</v>
      </c>
      <c r="I10" s="62" t="s">
        <v>484</v>
      </c>
      <c r="J10" s="61" t="s">
        <v>485</v>
      </c>
      <c r="K10" s="60" t="s">
        <v>486</v>
      </c>
      <c r="L10" s="46"/>
      <c r="M10" s="46"/>
      <c r="N10" s="46"/>
      <c r="O10" s="46"/>
      <c r="P10" s="46"/>
      <c r="Q10" s="46"/>
      <c r="R10" s="46"/>
      <c r="S10" s="46"/>
    </row>
    <row r="11" spans="1:19" ht="69" customHeight="1" x14ac:dyDescent="0.25">
      <c r="A11" s="46"/>
      <c r="B11" s="66" t="s">
        <v>37</v>
      </c>
      <c r="C11" s="65">
        <v>4</v>
      </c>
      <c r="D11" s="64" t="s">
        <v>487</v>
      </c>
      <c r="E11" s="64" t="s">
        <v>488</v>
      </c>
      <c r="F11" s="64" t="s">
        <v>489</v>
      </c>
      <c r="G11" s="63" t="s">
        <v>472</v>
      </c>
      <c r="H11" s="62" t="s">
        <v>479</v>
      </c>
      <c r="I11" s="61" t="s">
        <v>485</v>
      </c>
      <c r="J11" s="61" t="s">
        <v>490</v>
      </c>
      <c r="K11" s="60" t="s">
        <v>491</v>
      </c>
      <c r="L11" s="46"/>
      <c r="M11" s="46"/>
      <c r="N11" s="46"/>
      <c r="O11" s="46"/>
      <c r="P11" s="46"/>
      <c r="Q11" s="46"/>
      <c r="R11" s="46"/>
      <c r="S11" s="46"/>
    </row>
    <row r="12" spans="1:19" ht="54.6" customHeight="1" thickBot="1" x14ac:dyDescent="0.3">
      <c r="A12" s="46"/>
      <c r="B12" s="59" t="s">
        <v>143</v>
      </c>
      <c r="C12" s="58">
        <v>5</v>
      </c>
      <c r="D12" s="57" t="s">
        <v>492</v>
      </c>
      <c r="E12" s="57" t="s">
        <v>493</v>
      </c>
      <c r="F12" s="57" t="s">
        <v>494</v>
      </c>
      <c r="G12" s="56" t="s">
        <v>495</v>
      </c>
      <c r="H12" s="55" t="s">
        <v>480</v>
      </c>
      <c r="I12" s="55" t="s">
        <v>486</v>
      </c>
      <c r="J12" s="55" t="s">
        <v>491</v>
      </c>
      <c r="K12" s="54" t="s">
        <v>496</v>
      </c>
      <c r="L12" s="46"/>
      <c r="M12" s="46"/>
      <c r="N12" s="46"/>
      <c r="O12" s="46"/>
      <c r="P12" s="46"/>
      <c r="Q12" s="46"/>
      <c r="R12" s="46"/>
      <c r="S12" s="46"/>
    </row>
    <row r="13" spans="1:19" ht="21" customHeight="1" x14ac:dyDescent="0.25">
      <c r="A13" s="46"/>
      <c r="B13" s="46"/>
      <c r="C13" s="46"/>
      <c r="D13" s="46"/>
      <c r="E13" s="46"/>
      <c r="F13" s="46"/>
      <c r="G13" s="46"/>
      <c r="H13" s="46"/>
      <c r="I13" s="46"/>
      <c r="J13" s="46"/>
      <c r="K13" s="46"/>
      <c r="L13" s="46"/>
      <c r="M13" s="46"/>
      <c r="N13" s="46"/>
      <c r="P13" s="46"/>
      <c r="Q13" s="46"/>
      <c r="R13" s="46"/>
      <c r="S13" s="46"/>
    </row>
    <row r="14" spans="1:19" x14ac:dyDescent="0.25">
      <c r="A14" s="46"/>
      <c r="B14" s="46"/>
      <c r="C14" s="53" t="s">
        <v>497</v>
      </c>
      <c r="D14" s="53" t="s">
        <v>498</v>
      </c>
      <c r="E14" s="106" t="s">
        <v>499</v>
      </c>
      <c r="F14" s="107"/>
      <c r="G14" s="46"/>
      <c r="H14" s="46"/>
      <c r="I14" s="46"/>
      <c r="J14" s="46"/>
      <c r="K14" s="46"/>
      <c r="L14" s="46"/>
      <c r="M14" s="46"/>
      <c r="N14" s="46"/>
      <c r="O14" s="46"/>
      <c r="P14" s="46"/>
      <c r="Q14" s="46"/>
      <c r="R14" s="46"/>
      <c r="S14" s="46"/>
    </row>
    <row r="15" spans="1:19" x14ac:dyDescent="0.25">
      <c r="A15" s="46"/>
      <c r="B15" s="46"/>
      <c r="C15" s="52" t="s">
        <v>500</v>
      </c>
      <c r="D15" s="47" t="s">
        <v>501</v>
      </c>
      <c r="E15" s="105" t="s">
        <v>502</v>
      </c>
      <c r="F15" s="105"/>
      <c r="G15" s="46"/>
      <c r="H15" s="46"/>
      <c r="I15" s="46"/>
      <c r="J15" s="46"/>
      <c r="K15" s="46"/>
      <c r="L15" s="46"/>
      <c r="M15" s="46"/>
      <c r="N15" s="46"/>
      <c r="O15" s="46"/>
      <c r="P15" s="46"/>
      <c r="Q15" s="46"/>
      <c r="R15" s="46"/>
      <c r="S15" s="46"/>
    </row>
    <row r="16" spans="1:19" x14ac:dyDescent="0.25">
      <c r="A16" s="46"/>
      <c r="B16" s="46"/>
      <c r="C16" s="51" t="s">
        <v>503</v>
      </c>
      <c r="D16" s="47" t="s">
        <v>504</v>
      </c>
      <c r="E16" s="105" t="s">
        <v>505</v>
      </c>
      <c r="F16" s="105"/>
      <c r="G16" s="46"/>
      <c r="H16" s="46"/>
      <c r="I16" s="46"/>
      <c r="J16" s="46"/>
      <c r="K16" s="46"/>
      <c r="L16" s="46"/>
      <c r="M16" s="46"/>
      <c r="N16" s="46"/>
      <c r="O16" s="46"/>
      <c r="P16" s="46"/>
      <c r="Q16" s="46"/>
      <c r="R16" s="46"/>
      <c r="S16" s="46"/>
    </row>
    <row r="17" spans="1:19" x14ac:dyDescent="0.25">
      <c r="A17" s="46"/>
      <c r="B17" s="46"/>
      <c r="C17" s="50" t="s">
        <v>506</v>
      </c>
      <c r="D17" s="47" t="s">
        <v>507</v>
      </c>
      <c r="E17" s="105" t="s">
        <v>508</v>
      </c>
      <c r="F17" s="105"/>
      <c r="G17" s="46"/>
      <c r="H17" s="46"/>
      <c r="I17" s="46"/>
      <c r="J17" s="46"/>
      <c r="K17" s="46"/>
      <c r="L17" s="46"/>
      <c r="M17" s="46"/>
      <c r="N17" s="46"/>
      <c r="O17" s="46"/>
      <c r="P17" s="46"/>
      <c r="Q17" s="46"/>
      <c r="R17" s="46"/>
      <c r="S17" s="46"/>
    </row>
    <row r="18" spans="1:19" x14ac:dyDescent="0.25">
      <c r="A18" s="46"/>
      <c r="B18" s="46"/>
      <c r="C18" s="49" t="s">
        <v>509</v>
      </c>
      <c r="D18" s="47" t="s">
        <v>510</v>
      </c>
      <c r="E18" s="105" t="s">
        <v>511</v>
      </c>
      <c r="F18" s="105"/>
      <c r="G18" s="46"/>
      <c r="H18" s="46"/>
      <c r="I18" s="46"/>
      <c r="J18" s="46"/>
      <c r="K18" s="46"/>
      <c r="L18" s="46"/>
      <c r="M18" s="46"/>
      <c r="N18" s="46"/>
      <c r="O18" s="46"/>
      <c r="P18" s="46"/>
      <c r="Q18" s="46"/>
      <c r="R18" s="46"/>
      <c r="S18" s="46"/>
    </row>
    <row r="19" spans="1:19" x14ac:dyDescent="0.25">
      <c r="A19" s="46"/>
      <c r="B19" s="46"/>
      <c r="C19" s="48" t="s">
        <v>512</v>
      </c>
      <c r="D19" s="47" t="s">
        <v>513</v>
      </c>
      <c r="E19" s="105" t="s">
        <v>514</v>
      </c>
      <c r="F19" s="105"/>
      <c r="G19" s="46"/>
      <c r="H19" s="46"/>
      <c r="I19" s="46"/>
      <c r="J19" s="46"/>
      <c r="K19" s="46"/>
      <c r="L19" s="46"/>
      <c r="M19" s="46"/>
      <c r="N19" s="46"/>
      <c r="O19" s="46"/>
      <c r="P19" s="46"/>
      <c r="Q19" s="46"/>
      <c r="R19" s="46"/>
      <c r="S19" s="46"/>
    </row>
    <row r="20" spans="1:19" x14ac:dyDescent="0.25">
      <c r="A20" s="46"/>
      <c r="B20" s="46"/>
      <c r="C20" s="46"/>
      <c r="D20" s="46"/>
      <c r="E20" s="46"/>
      <c r="F20" s="46"/>
      <c r="G20" s="46"/>
      <c r="H20" s="46"/>
      <c r="I20" s="46"/>
      <c r="J20" s="46"/>
      <c r="K20" s="46"/>
      <c r="L20" s="46"/>
      <c r="M20" s="46"/>
      <c r="N20" s="46"/>
      <c r="O20" s="46"/>
      <c r="P20" s="46"/>
      <c r="Q20" s="46"/>
      <c r="R20" s="46"/>
      <c r="S20" s="46"/>
    </row>
    <row r="21" spans="1:19" x14ac:dyDescent="0.25">
      <c r="A21" s="46"/>
      <c r="B21" s="46"/>
      <c r="C21" s="46"/>
      <c r="D21" s="46"/>
      <c r="E21" s="46"/>
      <c r="F21" s="46"/>
      <c r="G21" s="46"/>
      <c r="H21" s="46"/>
      <c r="I21" s="46"/>
      <c r="J21" s="46"/>
      <c r="K21" s="46"/>
      <c r="L21" s="46"/>
      <c r="M21" s="46"/>
      <c r="N21" s="46"/>
      <c r="O21" s="46"/>
      <c r="P21" s="46"/>
      <c r="Q21" s="46"/>
      <c r="R21" s="46"/>
      <c r="S21" s="46"/>
    </row>
    <row r="22" spans="1:19" x14ac:dyDescent="0.25">
      <c r="A22" s="46"/>
      <c r="B22" s="46"/>
      <c r="C22" s="46"/>
      <c r="D22" s="46"/>
      <c r="E22" s="46"/>
      <c r="F22" s="46"/>
      <c r="G22" s="46"/>
      <c r="H22" s="46"/>
      <c r="I22" s="46"/>
      <c r="J22" s="46"/>
      <c r="K22" s="46"/>
      <c r="L22" s="46"/>
      <c r="M22" s="46"/>
      <c r="N22" s="46"/>
      <c r="O22" s="46"/>
      <c r="P22" s="46"/>
      <c r="Q22" s="46"/>
      <c r="R22" s="46"/>
      <c r="S22" s="46"/>
    </row>
    <row r="23" spans="1:19" x14ac:dyDescent="0.25">
      <c r="A23" s="46"/>
      <c r="B23" s="46"/>
      <c r="C23" s="46"/>
      <c r="D23" s="46"/>
      <c r="E23" s="46"/>
      <c r="F23" s="46"/>
      <c r="G23" s="46"/>
      <c r="H23" s="46"/>
      <c r="I23" s="46"/>
      <c r="J23" s="46"/>
      <c r="K23" s="46"/>
      <c r="L23" s="46"/>
      <c r="M23" s="46"/>
      <c r="N23" s="46"/>
      <c r="O23" s="46"/>
      <c r="P23" s="46"/>
      <c r="Q23" s="46"/>
      <c r="R23" s="46"/>
      <c r="S23" s="46"/>
    </row>
    <row r="24" spans="1:19" x14ac:dyDescent="0.25">
      <c r="B24" s="46"/>
      <c r="C24" s="46"/>
      <c r="D24" s="46"/>
      <c r="E24" s="46"/>
      <c r="F24" s="46"/>
      <c r="G24" s="46"/>
      <c r="H24" s="46"/>
      <c r="I24" s="46"/>
      <c r="J24" s="46"/>
      <c r="K24" s="46"/>
      <c r="L24" s="46"/>
      <c r="M24" s="46"/>
      <c r="N24" s="46"/>
      <c r="O24" s="46"/>
      <c r="P24" s="46"/>
      <c r="Q24" s="46"/>
      <c r="R24" s="46"/>
      <c r="S24" s="46"/>
    </row>
    <row r="25" spans="1:19" x14ac:dyDescent="0.25">
      <c r="A25" s="46"/>
      <c r="B25" s="46"/>
      <c r="C25" s="46"/>
      <c r="D25" s="46"/>
      <c r="E25" s="46"/>
      <c r="F25" s="46"/>
      <c r="G25" s="46"/>
      <c r="H25" s="46"/>
      <c r="I25" s="46"/>
      <c r="J25" s="46"/>
      <c r="K25" s="46"/>
      <c r="L25" s="46"/>
      <c r="M25" s="46"/>
      <c r="N25" s="46"/>
      <c r="O25" s="46"/>
      <c r="P25" s="46"/>
      <c r="Q25" s="46"/>
      <c r="R25" s="46"/>
      <c r="S25" s="46"/>
    </row>
    <row r="26" spans="1:19" x14ac:dyDescent="0.25">
      <c r="A26" s="46"/>
      <c r="B26" s="46"/>
      <c r="C26" s="46"/>
      <c r="D26" s="46"/>
      <c r="E26" s="46"/>
      <c r="F26" s="46"/>
      <c r="G26" s="46"/>
      <c r="H26" s="46"/>
      <c r="I26" s="46"/>
      <c r="J26" s="46"/>
      <c r="K26" s="46"/>
      <c r="L26" s="46"/>
      <c r="M26" s="46"/>
      <c r="N26" s="46"/>
      <c r="O26" s="46"/>
      <c r="P26" s="46"/>
      <c r="Q26" s="46"/>
      <c r="R26" s="46"/>
      <c r="S26" s="46"/>
    </row>
    <row r="27" spans="1:19" x14ac:dyDescent="0.25">
      <c r="A27" s="46"/>
      <c r="B27" s="46"/>
      <c r="C27" s="46"/>
      <c r="D27" s="46"/>
      <c r="E27" s="46"/>
      <c r="F27" s="46"/>
      <c r="G27" s="46"/>
      <c r="H27" s="46"/>
      <c r="I27" s="46"/>
      <c r="J27" s="46"/>
      <c r="K27" s="46"/>
      <c r="L27" s="46"/>
      <c r="M27" s="46"/>
      <c r="N27" s="46"/>
      <c r="O27" s="46"/>
      <c r="P27" s="46"/>
      <c r="Q27" s="46"/>
      <c r="R27" s="46"/>
      <c r="S27" s="46"/>
    </row>
    <row r="28" spans="1:19" x14ac:dyDescent="0.25">
      <c r="B28" s="46"/>
      <c r="C28" s="46"/>
      <c r="D28" s="46"/>
      <c r="E28" s="46"/>
      <c r="F28" s="46"/>
      <c r="G28" s="46"/>
      <c r="H28" s="46"/>
      <c r="I28" s="46"/>
      <c r="J28" s="46"/>
      <c r="K28" s="46"/>
      <c r="L28" s="46"/>
      <c r="M28" s="46"/>
      <c r="N28" s="46"/>
      <c r="O28" s="46"/>
      <c r="P28" s="46"/>
      <c r="Q28" s="46"/>
      <c r="R28" s="46"/>
      <c r="S28" s="46"/>
    </row>
    <row r="29" spans="1:19" x14ac:dyDescent="0.25">
      <c r="B29" s="46"/>
      <c r="C29" s="46"/>
      <c r="D29" s="46"/>
      <c r="E29" s="46"/>
      <c r="F29" s="46"/>
      <c r="G29" s="46"/>
      <c r="H29" s="46"/>
      <c r="I29" s="46"/>
      <c r="J29" s="46"/>
      <c r="K29" s="46"/>
      <c r="L29" s="46"/>
      <c r="M29" s="46"/>
      <c r="N29" s="46"/>
      <c r="O29" s="46"/>
      <c r="P29" s="46"/>
      <c r="Q29" s="46"/>
      <c r="R29" s="46"/>
      <c r="S29" s="46"/>
    </row>
    <row r="30" spans="1:19" x14ac:dyDescent="0.25">
      <c r="B30" s="46"/>
      <c r="C30" s="46"/>
      <c r="D30" s="46"/>
      <c r="E30" s="46"/>
      <c r="F30" s="46"/>
      <c r="G30" s="46"/>
      <c r="H30" s="46"/>
      <c r="I30" s="46"/>
      <c r="J30" s="46"/>
      <c r="K30" s="46"/>
      <c r="L30" s="46"/>
      <c r="M30" s="46"/>
      <c r="P30" s="46"/>
      <c r="Q30" s="46"/>
      <c r="R30" s="46"/>
      <c r="S30" s="46"/>
    </row>
    <row r="31" spans="1:19" x14ac:dyDescent="0.25">
      <c r="B31" s="46"/>
      <c r="C31" s="46"/>
      <c r="D31" s="46"/>
      <c r="E31" s="46"/>
      <c r="F31" s="46"/>
      <c r="G31" s="46"/>
      <c r="H31" s="46"/>
      <c r="I31" s="46"/>
      <c r="J31" s="46"/>
      <c r="K31" s="46"/>
      <c r="L31" s="46"/>
      <c r="M31" s="46"/>
    </row>
    <row r="32" spans="1:19" x14ac:dyDescent="0.25">
      <c r="B32" s="46"/>
      <c r="C32" s="46"/>
      <c r="D32" s="46"/>
      <c r="E32" s="46"/>
      <c r="F32" s="46"/>
      <c r="G32" s="46"/>
      <c r="H32" s="46"/>
      <c r="I32" s="46"/>
      <c r="J32" s="46"/>
      <c r="K32" s="46"/>
      <c r="L32" s="46"/>
      <c r="M32" s="46"/>
    </row>
  </sheetData>
  <mergeCells count="9">
    <mergeCell ref="E18:F18"/>
    <mergeCell ref="E19:F19"/>
    <mergeCell ref="E14:F14"/>
    <mergeCell ref="B2:F5"/>
    <mergeCell ref="G2:K2"/>
    <mergeCell ref="B6:F6"/>
    <mergeCell ref="E15:F15"/>
    <mergeCell ref="E16:F16"/>
    <mergeCell ref="E17:F17"/>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X84"/>
  <sheetViews>
    <sheetView zoomScaleNormal="100" workbookViewId="0">
      <pane ySplit="5" topLeftCell="A6" activePane="bottomLeft" state="frozen"/>
      <selection pane="bottomLeft" activeCell="B18" sqref="B18"/>
    </sheetView>
  </sheetViews>
  <sheetFormatPr defaultColWidth="9.140625" defaultRowHeight="12.75" x14ac:dyDescent="0.2"/>
  <cols>
    <col min="1" max="1" width="12.140625" style="8" customWidth="1"/>
    <col min="2" max="2" width="8.7109375" style="8" customWidth="1"/>
    <col min="3" max="3" width="77.42578125" style="8" customWidth="1"/>
    <col min="4" max="4" width="103.28515625" style="8" customWidth="1"/>
    <col min="5" max="16384" width="9.140625" style="8"/>
  </cols>
  <sheetData>
    <row r="1" spans="1:24" ht="15" x14ac:dyDescent="0.2">
      <c r="A1" s="6"/>
      <c r="B1" s="6"/>
      <c r="C1" s="6"/>
      <c r="D1" s="6"/>
      <c r="E1" s="87"/>
      <c r="F1" s="87"/>
      <c r="G1" s="87"/>
      <c r="H1" s="87"/>
      <c r="I1" s="87"/>
      <c r="J1" s="87"/>
      <c r="K1" s="87"/>
      <c r="L1" s="87"/>
      <c r="M1" s="87"/>
      <c r="N1" s="87"/>
      <c r="O1" s="87"/>
      <c r="P1" s="87"/>
      <c r="Q1" s="87"/>
      <c r="R1" s="87"/>
      <c r="S1" s="87"/>
      <c r="T1" s="87"/>
      <c r="U1" s="87"/>
      <c r="V1" s="87"/>
      <c r="W1" s="87"/>
      <c r="X1" s="87"/>
    </row>
    <row r="2" spans="1:24" ht="47.25" x14ac:dyDescent="0.2">
      <c r="A2" s="6"/>
      <c r="B2" s="90" t="s">
        <v>515</v>
      </c>
      <c r="C2" s="90" t="s">
        <v>527</v>
      </c>
      <c r="D2" s="6"/>
      <c r="E2" s="87"/>
      <c r="F2" s="87"/>
      <c r="G2" s="87"/>
      <c r="H2" s="87"/>
      <c r="I2" s="87"/>
      <c r="J2" s="87"/>
      <c r="K2" s="87"/>
      <c r="L2" s="87"/>
      <c r="M2" s="87"/>
      <c r="N2" s="87"/>
      <c r="O2" s="87"/>
      <c r="P2" s="87"/>
      <c r="Q2" s="87"/>
      <c r="R2" s="87"/>
      <c r="S2" s="87"/>
      <c r="T2" s="87"/>
      <c r="U2" s="87"/>
      <c r="V2" s="87"/>
      <c r="W2" s="87"/>
      <c r="X2" s="87"/>
    </row>
    <row r="3" spans="1:24" ht="17.100000000000001" customHeight="1" x14ac:dyDescent="0.2">
      <c r="A3" s="6"/>
      <c r="B3" s="90" t="s">
        <v>516</v>
      </c>
      <c r="C3" s="90" t="s">
        <v>526</v>
      </c>
      <c r="D3" s="6"/>
      <c r="E3" s="87"/>
      <c r="F3" s="87"/>
      <c r="G3" s="87"/>
      <c r="H3" s="87"/>
      <c r="I3" s="87"/>
      <c r="J3" s="87"/>
      <c r="K3" s="87"/>
      <c r="L3" s="87"/>
      <c r="M3" s="87"/>
      <c r="N3" s="87"/>
      <c r="O3" s="87"/>
      <c r="P3" s="87"/>
      <c r="Q3" s="87"/>
      <c r="R3" s="87"/>
      <c r="S3" s="87"/>
      <c r="T3" s="87"/>
      <c r="U3" s="87"/>
      <c r="V3" s="87"/>
      <c r="W3" s="87"/>
      <c r="X3" s="87"/>
    </row>
    <row r="4" spans="1:24" ht="23.45" customHeight="1" x14ac:dyDescent="0.2">
      <c r="A4" s="6"/>
      <c r="B4" s="89" t="s">
        <v>517</v>
      </c>
      <c r="C4" s="17"/>
      <c r="D4" s="6"/>
      <c r="E4" s="87"/>
      <c r="F4" s="87"/>
      <c r="G4" s="87"/>
      <c r="H4" s="87"/>
      <c r="I4" s="87"/>
      <c r="J4" s="87"/>
      <c r="K4" s="87"/>
      <c r="L4" s="87"/>
      <c r="M4" s="87"/>
      <c r="N4" s="87"/>
      <c r="O4" s="87"/>
      <c r="P4" s="87"/>
      <c r="Q4" s="87"/>
      <c r="R4" s="87"/>
      <c r="S4" s="87"/>
      <c r="T4" s="87"/>
      <c r="U4" s="87"/>
      <c r="V4" s="87"/>
      <c r="W4" s="87"/>
      <c r="X4" s="87"/>
    </row>
    <row r="5" spans="1:24" ht="31.9" customHeight="1" x14ac:dyDescent="0.2">
      <c r="A5" s="16" t="s">
        <v>518</v>
      </c>
      <c r="B5" s="88" t="s">
        <v>519</v>
      </c>
      <c r="C5" s="16" t="s">
        <v>520</v>
      </c>
      <c r="D5" s="16" t="s">
        <v>499</v>
      </c>
      <c r="E5" s="87"/>
      <c r="F5" s="87"/>
      <c r="G5" s="87"/>
      <c r="H5" s="87"/>
      <c r="I5" s="87"/>
      <c r="J5" s="87"/>
      <c r="K5" s="87"/>
      <c r="L5" s="87"/>
      <c r="M5" s="87"/>
      <c r="N5" s="87"/>
      <c r="O5" s="87"/>
      <c r="P5" s="87"/>
      <c r="Q5" s="87"/>
      <c r="R5" s="87"/>
      <c r="S5" s="87"/>
      <c r="T5" s="87"/>
      <c r="U5" s="87"/>
      <c r="V5" s="87"/>
      <c r="W5" s="87"/>
      <c r="X5" s="87"/>
    </row>
    <row r="6" spans="1:24" ht="34.9" customHeight="1" x14ac:dyDescent="0.2">
      <c r="A6" s="93">
        <v>1</v>
      </c>
      <c r="B6" s="94" t="s">
        <v>545</v>
      </c>
      <c r="C6" s="92" t="s">
        <v>547</v>
      </c>
      <c r="D6" s="100" t="s">
        <v>546</v>
      </c>
      <c r="E6" s="87"/>
      <c r="F6" s="87"/>
      <c r="G6" s="87"/>
      <c r="H6" s="87"/>
      <c r="I6" s="87"/>
      <c r="J6" s="87"/>
      <c r="K6" s="87"/>
      <c r="L6" s="87"/>
      <c r="M6" s="87"/>
      <c r="N6" s="87"/>
      <c r="O6" s="87"/>
      <c r="P6" s="87"/>
      <c r="Q6" s="87"/>
      <c r="R6" s="87"/>
      <c r="S6" s="87"/>
      <c r="T6" s="87"/>
      <c r="U6" s="87"/>
      <c r="V6" s="87"/>
      <c r="W6" s="87"/>
      <c r="X6" s="87"/>
    </row>
    <row r="7" spans="1:24" ht="34.9" customHeight="1" x14ac:dyDescent="0.2">
      <c r="A7" s="93">
        <v>2</v>
      </c>
      <c r="B7" s="94" t="s">
        <v>521</v>
      </c>
      <c r="C7" s="92" t="s">
        <v>522</v>
      </c>
      <c r="D7" s="95" t="s">
        <v>553</v>
      </c>
      <c r="E7" s="87"/>
      <c r="F7" s="87"/>
      <c r="G7" s="87"/>
      <c r="H7" s="87"/>
      <c r="I7" s="87"/>
      <c r="J7" s="87"/>
      <c r="K7" s="87"/>
      <c r="L7" s="87"/>
      <c r="M7" s="87"/>
      <c r="N7" s="87"/>
      <c r="O7" s="87"/>
      <c r="P7" s="87"/>
      <c r="Q7" s="87"/>
      <c r="R7" s="87"/>
      <c r="S7" s="87"/>
      <c r="T7" s="87"/>
      <c r="U7" s="87"/>
      <c r="V7" s="87"/>
      <c r="W7" s="87"/>
      <c r="X7" s="87"/>
    </row>
    <row r="8" spans="1:24" ht="114.75" x14ac:dyDescent="0.2">
      <c r="A8" s="93">
        <v>3</v>
      </c>
      <c r="B8" s="94" t="s">
        <v>523</v>
      </c>
      <c r="C8" s="92" t="s">
        <v>524</v>
      </c>
      <c r="D8" s="100" t="s">
        <v>552</v>
      </c>
      <c r="E8" s="87"/>
      <c r="F8" s="87"/>
      <c r="G8" s="87"/>
      <c r="H8" s="87"/>
      <c r="I8" s="87"/>
      <c r="J8" s="87"/>
      <c r="K8" s="87"/>
      <c r="L8" s="87"/>
      <c r="M8" s="87"/>
      <c r="N8" s="87"/>
      <c r="O8" s="87"/>
      <c r="P8" s="87"/>
      <c r="Q8" s="87"/>
      <c r="R8" s="87"/>
      <c r="S8" s="87"/>
      <c r="T8" s="87"/>
      <c r="U8" s="87"/>
      <c r="V8" s="87"/>
      <c r="W8" s="87"/>
      <c r="X8" s="87"/>
    </row>
    <row r="9" spans="1:24" ht="34.9" customHeight="1" x14ac:dyDescent="0.2">
      <c r="A9" s="93"/>
      <c r="B9" s="94"/>
      <c r="C9" s="102"/>
      <c r="D9" s="7"/>
      <c r="E9" s="87"/>
      <c r="F9" s="87"/>
      <c r="G9" s="87"/>
      <c r="H9" s="87"/>
      <c r="I9" s="87"/>
      <c r="J9" s="87"/>
      <c r="K9" s="87"/>
      <c r="L9" s="87"/>
      <c r="M9" s="87"/>
      <c r="N9" s="87"/>
      <c r="O9" s="87"/>
      <c r="P9" s="87"/>
      <c r="Q9" s="87"/>
      <c r="R9" s="87"/>
      <c r="S9" s="87"/>
      <c r="T9" s="87"/>
      <c r="U9" s="87"/>
      <c r="V9" s="87"/>
      <c r="W9" s="87"/>
      <c r="X9" s="87"/>
    </row>
    <row r="10" spans="1:24" ht="12.75" customHeight="1" x14ac:dyDescent="0.2">
      <c r="A10" s="7"/>
      <c r="B10" s="7"/>
      <c r="C10" s="7"/>
      <c r="D10" s="7"/>
      <c r="E10" s="87"/>
      <c r="F10" s="87"/>
      <c r="G10" s="87"/>
      <c r="H10" s="87"/>
      <c r="I10" s="87"/>
      <c r="J10" s="87"/>
      <c r="K10" s="87"/>
      <c r="L10" s="87"/>
      <c r="M10" s="87"/>
      <c r="N10" s="87"/>
      <c r="O10" s="87"/>
      <c r="P10" s="87"/>
      <c r="Q10" s="87"/>
      <c r="R10" s="87"/>
      <c r="S10" s="87"/>
      <c r="T10" s="87"/>
      <c r="U10" s="87"/>
      <c r="V10" s="87"/>
      <c r="W10" s="87"/>
      <c r="X10" s="87"/>
    </row>
    <row r="11" spans="1:24" ht="12.75" customHeight="1" x14ac:dyDescent="0.2">
      <c r="A11" s="7"/>
      <c r="B11" s="7"/>
      <c r="C11" s="7"/>
      <c r="D11" s="7"/>
      <c r="E11" s="87"/>
      <c r="F11" s="87"/>
      <c r="G11" s="87"/>
      <c r="H11" s="87"/>
      <c r="I11" s="87"/>
      <c r="J11" s="87"/>
      <c r="K11" s="87"/>
      <c r="L11" s="87"/>
      <c r="M11" s="87"/>
      <c r="N11" s="87"/>
      <c r="O11" s="87"/>
      <c r="P11" s="87"/>
      <c r="Q11" s="87"/>
      <c r="R11" s="87"/>
      <c r="S11" s="87"/>
      <c r="T11" s="87"/>
      <c r="U11" s="87"/>
      <c r="V11" s="87"/>
      <c r="W11" s="87"/>
      <c r="X11" s="87"/>
    </row>
    <row r="12" spans="1:24" ht="12.75" customHeight="1" x14ac:dyDescent="0.2">
      <c r="A12" s="7"/>
      <c r="B12" s="44"/>
      <c r="C12" s="7"/>
      <c r="D12" s="7"/>
      <c r="E12" s="87"/>
      <c r="F12" s="87"/>
      <c r="G12" s="87"/>
      <c r="H12" s="87"/>
      <c r="I12" s="87"/>
      <c r="J12" s="87"/>
      <c r="K12" s="87"/>
      <c r="L12" s="87"/>
      <c r="M12" s="87"/>
      <c r="N12" s="87"/>
      <c r="O12" s="87"/>
      <c r="P12" s="87"/>
      <c r="Q12" s="87"/>
      <c r="R12" s="87"/>
      <c r="S12" s="87"/>
      <c r="T12" s="87"/>
      <c r="U12" s="87"/>
      <c r="V12" s="87"/>
      <c r="W12" s="87"/>
      <c r="X12" s="87"/>
    </row>
    <row r="13" spans="1:24" x14ac:dyDescent="0.2">
      <c r="A13" s="7"/>
      <c r="B13" s="98"/>
      <c r="C13" s="7" t="s">
        <v>525</v>
      </c>
      <c r="D13" s="7"/>
      <c r="E13" s="87"/>
      <c r="F13" s="87"/>
      <c r="G13" s="87"/>
      <c r="H13" s="87"/>
      <c r="I13" s="87"/>
      <c r="J13" s="87"/>
      <c r="K13" s="87"/>
      <c r="L13" s="87"/>
      <c r="M13" s="87"/>
      <c r="N13" s="87"/>
      <c r="O13" s="87"/>
      <c r="P13" s="87"/>
      <c r="Q13" s="87"/>
      <c r="R13" s="87"/>
      <c r="S13" s="87"/>
      <c r="T13" s="87"/>
      <c r="U13" s="87"/>
      <c r="V13" s="87"/>
      <c r="W13" s="87"/>
      <c r="X13" s="87"/>
    </row>
    <row r="14" spans="1:24" x14ac:dyDescent="0.2">
      <c r="A14" s="44"/>
      <c r="B14" s="99"/>
      <c r="C14" s="7" t="s">
        <v>555</v>
      </c>
      <c r="D14" s="7"/>
      <c r="E14" s="87"/>
      <c r="F14" s="87"/>
      <c r="G14" s="87"/>
      <c r="H14" s="87"/>
      <c r="I14" s="87"/>
      <c r="J14" s="87"/>
      <c r="K14" s="87"/>
      <c r="L14" s="87"/>
      <c r="M14" s="87"/>
      <c r="N14" s="87"/>
      <c r="O14" s="87"/>
      <c r="P14" s="87"/>
      <c r="Q14" s="87"/>
      <c r="R14" s="87"/>
      <c r="S14" s="87"/>
      <c r="T14" s="87"/>
      <c r="U14" s="87"/>
      <c r="V14" s="87"/>
      <c r="W14" s="87"/>
      <c r="X14" s="87"/>
    </row>
    <row r="15" spans="1:24" x14ac:dyDescent="0.2">
      <c r="A15" s="44"/>
      <c r="B15" s="44"/>
      <c r="C15" s="7"/>
      <c r="D15" s="7"/>
      <c r="E15" s="87"/>
      <c r="F15" s="87"/>
      <c r="G15" s="87"/>
      <c r="H15" s="87"/>
      <c r="I15" s="87"/>
      <c r="J15" s="87"/>
      <c r="K15" s="87"/>
      <c r="L15" s="87"/>
      <c r="M15" s="87"/>
      <c r="N15" s="87"/>
      <c r="O15" s="87"/>
      <c r="P15" s="87"/>
      <c r="Q15" s="87"/>
      <c r="R15" s="87"/>
      <c r="S15" s="87"/>
      <c r="T15" s="87"/>
      <c r="U15" s="87"/>
      <c r="V15" s="87"/>
      <c r="W15" s="87"/>
      <c r="X15" s="87"/>
    </row>
    <row r="16" spans="1:24" ht="12.75" customHeight="1" x14ac:dyDescent="0.2">
      <c r="A16" s="44"/>
      <c r="B16" s="44"/>
      <c r="C16" s="7"/>
      <c r="D16" s="7"/>
      <c r="E16" s="87"/>
      <c r="F16" s="87"/>
      <c r="G16" s="87"/>
      <c r="H16" s="87"/>
      <c r="I16" s="87"/>
      <c r="J16" s="87"/>
      <c r="K16" s="87"/>
      <c r="L16" s="87"/>
      <c r="M16" s="87"/>
      <c r="N16" s="87"/>
      <c r="O16" s="87"/>
      <c r="P16" s="87"/>
      <c r="Q16" s="87"/>
      <c r="R16" s="87"/>
      <c r="S16" s="87"/>
      <c r="T16" s="87"/>
      <c r="U16" s="87"/>
      <c r="V16" s="87"/>
      <c r="W16" s="87"/>
      <c r="X16" s="87"/>
    </row>
    <row r="17" spans="1:24" x14ac:dyDescent="0.2">
      <c r="A17" s="44"/>
      <c r="B17" s="44"/>
      <c r="C17" s="7"/>
      <c r="D17" s="7"/>
      <c r="E17" s="87"/>
      <c r="F17" s="87"/>
      <c r="G17" s="87"/>
      <c r="H17" s="87"/>
      <c r="I17" s="87"/>
      <c r="J17" s="87"/>
      <c r="K17" s="87"/>
      <c r="L17" s="87"/>
      <c r="M17" s="87"/>
      <c r="N17" s="87"/>
      <c r="O17" s="87"/>
      <c r="P17" s="87"/>
      <c r="Q17" s="87"/>
      <c r="R17" s="87"/>
      <c r="S17" s="87"/>
      <c r="T17" s="87"/>
      <c r="U17" s="87"/>
      <c r="V17" s="87"/>
      <c r="W17" s="87"/>
      <c r="X17" s="87"/>
    </row>
    <row r="18" spans="1:24" ht="12.75" customHeight="1" x14ac:dyDescent="0.2">
      <c r="A18" s="7"/>
      <c r="B18" s="7"/>
      <c r="C18" s="7"/>
      <c r="D18" s="7"/>
      <c r="E18" s="87"/>
      <c r="F18" s="87"/>
      <c r="G18" s="87"/>
      <c r="H18" s="87"/>
      <c r="I18" s="87"/>
      <c r="J18" s="87"/>
      <c r="K18" s="87"/>
      <c r="L18" s="87"/>
      <c r="M18" s="87"/>
      <c r="N18" s="87"/>
      <c r="O18" s="87"/>
      <c r="P18" s="87"/>
      <c r="Q18" s="87"/>
      <c r="R18" s="87"/>
      <c r="S18" s="87"/>
      <c r="T18" s="87"/>
      <c r="U18" s="87"/>
      <c r="V18" s="87"/>
      <c r="W18" s="87"/>
      <c r="X18" s="87"/>
    </row>
    <row r="19" spans="1:24" x14ac:dyDescent="0.2">
      <c r="A19" s="7"/>
      <c r="B19" s="7"/>
      <c r="C19" s="7"/>
      <c r="D19" s="7"/>
      <c r="E19" s="87"/>
      <c r="F19" s="87"/>
      <c r="G19" s="87"/>
      <c r="H19" s="87"/>
      <c r="I19" s="87"/>
      <c r="J19" s="87"/>
      <c r="K19" s="87"/>
      <c r="L19" s="87"/>
      <c r="M19" s="87"/>
      <c r="N19" s="87"/>
      <c r="O19" s="87"/>
      <c r="P19" s="87"/>
      <c r="Q19" s="87"/>
      <c r="R19" s="87"/>
      <c r="S19" s="87"/>
      <c r="T19" s="87"/>
      <c r="U19" s="87"/>
      <c r="V19" s="87"/>
      <c r="W19" s="87"/>
      <c r="X19" s="87"/>
    </row>
    <row r="20" spans="1:24" ht="12.75" customHeight="1" x14ac:dyDescent="0.2">
      <c r="A20" s="7"/>
      <c r="B20" s="7"/>
      <c r="C20" s="7"/>
      <c r="D20" s="7"/>
      <c r="E20" s="87"/>
      <c r="F20" s="87"/>
      <c r="G20" s="87"/>
      <c r="H20" s="87"/>
      <c r="I20" s="87"/>
      <c r="J20" s="87"/>
      <c r="K20" s="87"/>
      <c r="L20" s="87"/>
      <c r="M20" s="87"/>
      <c r="N20" s="87"/>
      <c r="O20" s="87"/>
      <c r="P20" s="87"/>
      <c r="Q20" s="87"/>
      <c r="R20" s="87"/>
      <c r="S20" s="87"/>
      <c r="T20" s="87"/>
      <c r="U20" s="87"/>
      <c r="V20" s="87"/>
      <c r="W20" s="87"/>
      <c r="X20" s="87"/>
    </row>
    <row r="21" spans="1:24" ht="12.75" customHeight="1" x14ac:dyDescent="0.2">
      <c r="A21" s="7"/>
      <c r="B21" s="7"/>
      <c r="C21" s="7"/>
      <c r="D21" s="7"/>
      <c r="E21" s="87"/>
      <c r="F21" s="87"/>
      <c r="G21" s="87"/>
      <c r="H21" s="87"/>
      <c r="I21" s="87"/>
      <c r="J21" s="87"/>
      <c r="K21" s="87"/>
      <c r="L21" s="87"/>
      <c r="M21" s="87"/>
      <c r="N21" s="87"/>
      <c r="O21" s="87"/>
      <c r="P21" s="87"/>
      <c r="Q21" s="87"/>
      <c r="R21" s="87"/>
      <c r="S21" s="87"/>
      <c r="T21" s="87"/>
      <c r="U21" s="87"/>
      <c r="V21" s="87"/>
      <c r="W21" s="87"/>
      <c r="X21" s="87"/>
    </row>
    <row r="22" spans="1:24" ht="12.75" customHeight="1" x14ac:dyDescent="0.2">
      <c r="A22" s="7"/>
      <c r="B22" s="7"/>
      <c r="C22" s="7"/>
      <c r="D22" s="7"/>
      <c r="E22" s="87"/>
      <c r="F22" s="87"/>
      <c r="G22" s="87"/>
      <c r="H22" s="87"/>
      <c r="I22" s="87"/>
      <c r="J22" s="87"/>
      <c r="K22" s="87"/>
      <c r="L22" s="87"/>
      <c r="M22" s="87"/>
      <c r="N22" s="87"/>
      <c r="O22" s="87"/>
      <c r="P22" s="87"/>
      <c r="Q22" s="87"/>
      <c r="R22" s="87"/>
      <c r="S22" s="87"/>
      <c r="T22" s="87"/>
      <c r="U22" s="87"/>
      <c r="V22" s="87"/>
      <c r="W22" s="87"/>
      <c r="X22" s="87"/>
    </row>
    <row r="23" spans="1:24" x14ac:dyDescent="0.2">
      <c r="A23" s="7"/>
      <c r="B23" s="7"/>
      <c r="C23" s="7"/>
      <c r="D23" s="7"/>
      <c r="E23" s="87"/>
      <c r="F23" s="87"/>
      <c r="G23" s="87"/>
      <c r="H23" s="87"/>
      <c r="I23" s="87"/>
      <c r="J23" s="87"/>
      <c r="K23" s="87"/>
      <c r="L23" s="87"/>
      <c r="M23" s="87"/>
      <c r="N23" s="87"/>
      <c r="O23" s="87"/>
      <c r="P23" s="87"/>
      <c r="Q23" s="87"/>
      <c r="R23" s="87"/>
      <c r="S23" s="87"/>
      <c r="T23" s="87"/>
      <c r="U23" s="87"/>
      <c r="V23" s="87"/>
      <c r="W23" s="87"/>
      <c r="X23" s="87"/>
    </row>
    <row r="24" spans="1:24" x14ac:dyDescent="0.2">
      <c r="A24" s="7"/>
      <c r="B24" s="7"/>
      <c r="C24" s="7"/>
      <c r="D24" s="7"/>
      <c r="E24" s="87"/>
      <c r="F24" s="87"/>
      <c r="G24" s="87"/>
      <c r="H24" s="87"/>
      <c r="I24" s="87"/>
      <c r="J24" s="87"/>
      <c r="K24" s="87"/>
      <c r="L24" s="87"/>
      <c r="M24" s="87"/>
      <c r="N24" s="87"/>
      <c r="O24" s="87"/>
      <c r="P24" s="87"/>
      <c r="Q24" s="87"/>
      <c r="R24" s="87"/>
      <c r="S24" s="87"/>
      <c r="T24" s="87"/>
      <c r="U24" s="87"/>
      <c r="V24" s="87"/>
      <c r="W24" s="87"/>
      <c r="X24" s="87"/>
    </row>
    <row r="25" spans="1:24" x14ac:dyDescent="0.2">
      <c r="A25" s="7"/>
      <c r="B25" s="7"/>
      <c r="C25" s="7"/>
      <c r="D25" s="7"/>
      <c r="E25" s="87"/>
      <c r="F25" s="87"/>
      <c r="G25" s="87"/>
      <c r="H25" s="87"/>
      <c r="I25" s="87"/>
      <c r="J25" s="87"/>
      <c r="K25" s="87"/>
      <c r="L25" s="87"/>
      <c r="M25" s="87"/>
      <c r="N25" s="87"/>
      <c r="O25" s="87"/>
      <c r="P25" s="87"/>
      <c r="Q25" s="87"/>
      <c r="R25" s="87"/>
      <c r="S25" s="87"/>
      <c r="T25" s="87"/>
      <c r="U25" s="87"/>
      <c r="V25" s="87"/>
      <c r="W25" s="87"/>
      <c r="X25" s="87"/>
    </row>
    <row r="26" spans="1:24" x14ac:dyDescent="0.2">
      <c r="A26" s="7"/>
      <c r="B26" s="7"/>
      <c r="C26" s="7"/>
      <c r="D26" s="7"/>
      <c r="E26" s="87"/>
      <c r="F26" s="87"/>
      <c r="G26" s="87"/>
      <c r="H26" s="87"/>
      <c r="I26" s="87"/>
      <c r="J26" s="87"/>
      <c r="K26" s="87"/>
      <c r="L26" s="87"/>
      <c r="M26" s="87"/>
      <c r="N26" s="87"/>
      <c r="O26" s="87"/>
      <c r="P26" s="87"/>
      <c r="Q26" s="87"/>
      <c r="R26" s="87"/>
      <c r="S26" s="87"/>
      <c r="T26" s="87"/>
      <c r="U26" s="87"/>
      <c r="V26" s="87"/>
      <c r="W26" s="87"/>
      <c r="X26" s="87"/>
    </row>
    <row r="27" spans="1:24" x14ac:dyDescent="0.2">
      <c r="A27" s="7"/>
      <c r="B27" s="7"/>
      <c r="C27" s="7"/>
      <c r="D27" s="7"/>
      <c r="E27" s="87"/>
      <c r="F27" s="87"/>
      <c r="G27" s="87"/>
      <c r="H27" s="87"/>
      <c r="I27" s="87"/>
      <c r="J27" s="87"/>
      <c r="K27" s="87"/>
      <c r="L27" s="87"/>
      <c r="M27" s="87"/>
      <c r="N27" s="87"/>
      <c r="O27" s="87"/>
      <c r="P27" s="87"/>
      <c r="Q27" s="87"/>
      <c r="R27" s="87"/>
      <c r="S27" s="87"/>
      <c r="T27" s="87"/>
      <c r="U27" s="87"/>
      <c r="V27" s="87"/>
      <c r="W27" s="87"/>
      <c r="X27" s="87"/>
    </row>
    <row r="28" spans="1:24" x14ac:dyDescent="0.2">
      <c r="A28" s="7"/>
      <c r="B28" s="7"/>
      <c r="C28" s="7"/>
      <c r="D28" s="7"/>
      <c r="E28" s="87"/>
      <c r="F28" s="87"/>
      <c r="G28" s="87"/>
      <c r="H28" s="87"/>
      <c r="I28" s="87"/>
      <c r="J28" s="87"/>
      <c r="K28" s="87"/>
      <c r="L28" s="87"/>
      <c r="M28" s="87"/>
      <c r="N28" s="87"/>
      <c r="O28" s="87"/>
      <c r="P28" s="87"/>
      <c r="Q28" s="87"/>
      <c r="R28" s="87"/>
      <c r="S28" s="87"/>
      <c r="T28" s="87"/>
      <c r="U28" s="87"/>
      <c r="V28" s="87"/>
      <c r="W28" s="87"/>
      <c r="X28" s="87"/>
    </row>
    <row r="29" spans="1:24" x14ac:dyDescent="0.2">
      <c r="A29" s="7"/>
      <c r="B29" s="7"/>
      <c r="C29" s="7"/>
      <c r="D29" s="7"/>
      <c r="E29" s="87"/>
      <c r="F29" s="87"/>
      <c r="G29" s="87"/>
      <c r="H29" s="87"/>
      <c r="I29" s="87"/>
      <c r="J29" s="87"/>
      <c r="K29" s="87"/>
      <c r="L29" s="87"/>
      <c r="M29" s="87"/>
      <c r="N29" s="87"/>
      <c r="O29" s="87"/>
      <c r="P29" s="87"/>
      <c r="Q29" s="87"/>
      <c r="R29" s="87"/>
      <c r="S29" s="87"/>
      <c r="T29" s="87"/>
      <c r="U29" s="87"/>
      <c r="V29" s="87"/>
      <c r="W29" s="87"/>
      <c r="X29" s="87"/>
    </row>
    <row r="30" spans="1:24" x14ac:dyDescent="0.2">
      <c r="A30" s="7"/>
      <c r="B30" s="7"/>
      <c r="C30" s="7"/>
      <c r="D30" s="7"/>
      <c r="E30" s="87"/>
      <c r="F30" s="87"/>
      <c r="G30" s="87"/>
      <c r="H30" s="87"/>
      <c r="I30" s="87"/>
      <c r="J30" s="87"/>
      <c r="K30" s="87"/>
      <c r="L30" s="87"/>
      <c r="M30" s="87"/>
      <c r="N30" s="87"/>
      <c r="O30" s="87"/>
      <c r="P30" s="87"/>
      <c r="Q30" s="87"/>
      <c r="R30" s="87"/>
      <c r="S30" s="87"/>
      <c r="T30" s="87"/>
      <c r="U30" s="87"/>
      <c r="V30" s="87"/>
      <c r="W30" s="87"/>
      <c r="X30" s="87"/>
    </row>
    <row r="31" spans="1:24" x14ac:dyDescent="0.2">
      <c r="A31" s="7"/>
      <c r="B31" s="7"/>
      <c r="C31" s="7"/>
      <c r="D31" s="7"/>
      <c r="E31" s="87"/>
      <c r="F31" s="87"/>
      <c r="G31" s="87"/>
      <c r="H31" s="87"/>
      <c r="I31" s="87"/>
      <c r="J31" s="87"/>
      <c r="K31" s="87"/>
      <c r="L31" s="87"/>
      <c r="M31" s="87"/>
      <c r="N31" s="87"/>
      <c r="O31" s="87"/>
      <c r="P31" s="87"/>
      <c r="Q31" s="87"/>
      <c r="R31" s="87"/>
      <c r="S31" s="87"/>
      <c r="T31" s="87"/>
      <c r="U31" s="87"/>
      <c r="V31" s="87"/>
      <c r="W31" s="87"/>
      <c r="X31" s="87"/>
    </row>
    <row r="32" spans="1:24" x14ac:dyDescent="0.2">
      <c r="A32" s="7"/>
      <c r="B32" s="7"/>
      <c r="C32" s="7"/>
      <c r="D32" s="7"/>
      <c r="E32" s="87"/>
      <c r="F32" s="87"/>
      <c r="G32" s="87"/>
      <c r="H32" s="87"/>
      <c r="I32" s="87"/>
      <c r="J32" s="87"/>
      <c r="K32" s="87"/>
      <c r="L32" s="87"/>
      <c r="M32" s="87"/>
      <c r="N32" s="87"/>
      <c r="O32" s="87"/>
      <c r="P32" s="87"/>
      <c r="Q32" s="87"/>
      <c r="R32" s="87"/>
      <c r="S32" s="87"/>
      <c r="T32" s="87"/>
      <c r="U32" s="87"/>
      <c r="V32" s="87"/>
      <c r="W32" s="87"/>
      <c r="X32" s="87"/>
    </row>
    <row r="33" spans="1:24" x14ac:dyDescent="0.2">
      <c r="A33" s="7"/>
      <c r="B33" s="7"/>
      <c r="C33" s="7"/>
      <c r="D33" s="7"/>
      <c r="E33" s="87"/>
      <c r="F33" s="87"/>
      <c r="G33" s="87"/>
      <c r="H33" s="87"/>
      <c r="I33" s="87"/>
      <c r="J33" s="87"/>
      <c r="K33" s="87"/>
      <c r="L33" s="87"/>
      <c r="M33" s="87"/>
      <c r="N33" s="87"/>
      <c r="O33" s="87"/>
      <c r="P33" s="87"/>
      <c r="Q33" s="87"/>
      <c r="R33" s="87"/>
      <c r="S33" s="87"/>
      <c r="T33" s="87"/>
      <c r="U33" s="87"/>
      <c r="V33" s="87"/>
      <c r="W33" s="87"/>
      <c r="X33" s="87"/>
    </row>
    <row r="34" spans="1:24" x14ac:dyDescent="0.2">
      <c r="A34" s="7"/>
      <c r="B34" s="7"/>
      <c r="C34" s="7"/>
      <c r="D34" s="7"/>
      <c r="E34" s="87"/>
      <c r="F34" s="87"/>
      <c r="G34" s="87"/>
      <c r="H34" s="87"/>
      <c r="I34" s="87"/>
      <c r="J34" s="87"/>
      <c r="K34" s="87"/>
      <c r="L34" s="87"/>
      <c r="M34" s="87"/>
      <c r="N34" s="87"/>
      <c r="O34" s="87"/>
      <c r="P34" s="87"/>
      <c r="Q34" s="87"/>
      <c r="R34" s="87"/>
      <c r="S34" s="87"/>
      <c r="T34" s="87"/>
      <c r="U34" s="87"/>
      <c r="V34" s="87"/>
      <c r="W34" s="87"/>
      <c r="X34" s="87"/>
    </row>
    <row r="35" spans="1:24" x14ac:dyDescent="0.2">
      <c r="A35" s="7"/>
      <c r="B35" s="7"/>
      <c r="C35" s="7"/>
      <c r="D35" s="7"/>
      <c r="E35" s="87"/>
      <c r="F35" s="87"/>
      <c r="G35" s="87"/>
      <c r="H35" s="87"/>
      <c r="I35" s="87"/>
      <c r="J35" s="87"/>
      <c r="K35" s="87"/>
      <c r="L35" s="87"/>
      <c r="M35" s="87"/>
      <c r="N35" s="87"/>
      <c r="O35" s="87"/>
      <c r="P35" s="87"/>
      <c r="Q35" s="87"/>
      <c r="R35" s="87"/>
      <c r="S35" s="87"/>
      <c r="T35" s="87"/>
      <c r="U35" s="87"/>
      <c r="V35" s="87"/>
      <c r="W35" s="87"/>
      <c r="X35" s="87"/>
    </row>
    <row r="36" spans="1:24" x14ac:dyDescent="0.2">
      <c r="A36" s="7"/>
      <c r="B36" s="7"/>
      <c r="C36" s="7"/>
      <c r="D36" s="7"/>
      <c r="E36" s="87"/>
      <c r="F36" s="87"/>
      <c r="G36" s="87"/>
      <c r="H36" s="87"/>
      <c r="I36" s="87"/>
      <c r="J36" s="87"/>
      <c r="K36" s="87"/>
      <c r="L36" s="87"/>
      <c r="M36" s="87"/>
      <c r="N36" s="87"/>
      <c r="O36" s="87"/>
      <c r="P36" s="87"/>
      <c r="Q36" s="87"/>
      <c r="R36" s="87"/>
      <c r="S36" s="87"/>
      <c r="T36" s="87"/>
      <c r="U36" s="87"/>
      <c r="V36" s="87"/>
      <c r="W36" s="87"/>
      <c r="X36" s="87"/>
    </row>
    <row r="37" spans="1:24" x14ac:dyDescent="0.2">
      <c r="A37" s="7"/>
      <c r="B37" s="7"/>
      <c r="C37" s="7"/>
      <c r="D37" s="7"/>
      <c r="E37" s="87"/>
      <c r="F37" s="87"/>
      <c r="G37" s="87"/>
      <c r="H37" s="87"/>
      <c r="I37" s="87"/>
      <c r="J37" s="87"/>
      <c r="K37" s="87"/>
      <c r="L37" s="87"/>
      <c r="M37" s="87"/>
      <c r="N37" s="87"/>
      <c r="O37" s="87"/>
      <c r="P37" s="87"/>
      <c r="Q37" s="87"/>
      <c r="R37" s="87"/>
      <c r="S37" s="87"/>
      <c r="T37" s="87"/>
      <c r="U37" s="87"/>
      <c r="V37" s="87"/>
      <c r="W37" s="87"/>
      <c r="X37" s="87"/>
    </row>
    <row r="38" spans="1:24" x14ac:dyDescent="0.2">
      <c r="A38" s="7"/>
      <c r="B38" s="7"/>
      <c r="C38" s="7"/>
      <c r="D38" s="7"/>
      <c r="E38" s="87"/>
      <c r="F38" s="87"/>
      <c r="G38" s="87"/>
      <c r="H38" s="87"/>
      <c r="I38" s="87"/>
      <c r="J38" s="87"/>
      <c r="K38" s="87"/>
      <c r="L38" s="87"/>
      <c r="M38" s="87"/>
      <c r="N38" s="87"/>
      <c r="O38" s="87"/>
      <c r="P38" s="87"/>
      <c r="Q38" s="87"/>
      <c r="R38" s="87"/>
      <c r="S38" s="87"/>
      <c r="T38" s="87"/>
      <c r="U38" s="87"/>
      <c r="V38" s="87"/>
      <c r="W38" s="87"/>
      <c r="X38" s="87"/>
    </row>
    <row r="39" spans="1:24" x14ac:dyDescent="0.2">
      <c r="A39" s="7"/>
      <c r="B39" s="7"/>
      <c r="C39" s="7"/>
      <c r="D39" s="7"/>
      <c r="E39" s="87"/>
      <c r="F39" s="87"/>
      <c r="G39" s="87"/>
      <c r="H39" s="87"/>
      <c r="I39" s="87"/>
      <c r="J39" s="87"/>
      <c r="K39" s="87"/>
      <c r="L39" s="87"/>
      <c r="M39" s="87"/>
      <c r="N39" s="87"/>
      <c r="O39" s="87"/>
      <c r="P39" s="87"/>
      <c r="Q39" s="87"/>
      <c r="R39" s="87"/>
      <c r="S39" s="87"/>
      <c r="T39" s="87"/>
      <c r="U39" s="87"/>
      <c r="V39" s="87"/>
      <c r="W39" s="87"/>
      <c r="X39" s="87"/>
    </row>
    <row r="40" spans="1:24" x14ac:dyDescent="0.2">
      <c r="A40" s="7"/>
      <c r="B40" s="7"/>
      <c r="C40" s="7"/>
      <c r="D40" s="7"/>
      <c r="E40" s="87"/>
      <c r="F40" s="87"/>
      <c r="G40" s="87"/>
      <c r="H40" s="87"/>
      <c r="I40" s="87"/>
      <c r="J40" s="87"/>
      <c r="K40" s="87"/>
      <c r="L40" s="87"/>
      <c r="M40" s="87"/>
      <c r="N40" s="87"/>
      <c r="O40" s="87"/>
      <c r="P40" s="87"/>
      <c r="Q40" s="87"/>
      <c r="R40" s="87"/>
      <c r="S40" s="87"/>
      <c r="T40" s="87"/>
      <c r="U40" s="87"/>
      <c r="V40" s="87"/>
      <c r="W40" s="87"/>
      <c r="X40" s="87"/>
    </row>
    <row r="41" spans="1:24" x14ac:dyDescent="0.2">
      <c r="A41" s="7"/>
      <c r="B41" s="7"/>
      <c r="C41" s="7"/>
      <c r="D41" s="7"/>
      <c r="E41" s="87"/>
      <c r="F41" s="87"/>
      <c r="G41" s="87"/>
      <c r="H41" s="87"/>
      <c r="I41" s="87"/>
      <c r="J41" s="87"/>
      <c r="K41" s="87"/>
      <c r="L41" s="87"/>
      <c r="M41" s="87"/>
      <c r="N41" s="87"/>
      <c r="O41" s="87"/>
      <c r="P41" s="87"/>
      <c r="Q41" s="87"/>
      <c r="R41" s="87"/>
      <c r="S41" s="87"/>
      <c r="T41" s="87"/>
      <c r="U41" s="87"/>
      <c r="V41" s="87"/>
      <c r="W41" s="87"/>
      <c r="X41" s="87"/>
    </row>
    <row r="42" spans="1:24" x14ac:dyDescent="0.2">
      <c r="A42" s="7"/>
      <c r="B42" s="7"/>
      <c r="C42" s="7"/>
      <c r="D42" s="7"/>
      <c r="E42" s="87"/>
      <c r="F42" s="87"/>
      <c r="G42" s="87"/>
      <c r="H42" s="87"/>
      <c r="I42" s="87"/>
      <c r="J42" s="87"/>
      <c r="K42" s="87"/>
      <c r="L42" s="87"/>
      <c r="M42" s="87"/>
      <c r="N42" s="87"/>
      <c r="O42" s="87"/>
      <c r="P42" s="87"/>
      <c r="Q42" s="87"/>
      <c r="R42" s="87"/>
      <c r="S42" s="87"/>
      <c r="T42" s="87"/>
      <c r="U42" s="87"/>
      <c r="V42" s="87"/>
      <c r="W42" s="87"/>
      <c r="X42" s="87"/>
    </row>
    <row r="43" spans="1:24" x14ac:dyDescent="0.2">
      <c r="A43" s="7"/>
      <c r="B43" s="7"/>
      <c r="C43" s="7"/>
      <c r="D43" s="7"/>
      <c r="E43" s="87"/>
      <c r="F43" s="87"/>
      <c r="G43" s="87"/>
      <c r="H43" s="87"/>
      <c r="I43" s="87"/>
      <c r="J43" s="87"/>
      <c r="K43" s="87"/>
      <c r="L43" s="87"/>
      <c r="M43" s="87"/>
      <c r="N43" s="87"/>
      <c r="O43" s="87"/>
      <c r="P43" s="87"/>
      <c r="Q43" s="87"/>
      <c r="R43" s="87"/>
      <c r="S43" s="87"/>
      <c r="T43" s="87"/>
      <c r="U43" s="87"/>
      <c r="V43" s="87"/>
      <c r="W43" s="87"/>
      <c r="X43" s="87"/>
    </row>
    <row r="44" spans="1:24" x14ac:dyDescent="0.2">
      <c r="A44" s="7"/>
      <c r="B44" s="7"/>
      <c r="C44" s="7"/>
      <c r="D44" s="7"/>
      <c r="E44" s="87"/>
      <c r="F44" s="87"/>
      <c r="G44" s="87"/>
      <c r="H44" s="87"/>
      <c r="I44" s="87"/>
      <c r="J44" s="87"/>
      <c r="K44" s="87"/>
      <c r="L44" s="87"/>
      <c r="M44" s="87"/>
      <c r="N44" s="87"/>
      <c r="O44" s="87"/>
      <c r="P44" s="87"/>
      <c r="Q44" s="87"/>
      <c r="R44" s="87"/>
      <c r="S44" s="87"/>
      <c r="T44" s="87"/>
      <c r="U44" s="87"/>
      <c r="V44" s="87"/>
      <c r="W44" s="87"/>
      <c r="X44" s="87"/>
    </row>
    <row r="45" spans="1:24" x14ac:dyDescent="0.2">
      <c r="A45" s="7"/>
      <c r="B45" s="7"/>
      <c r="C45" s="7"/>
      <c r="D45" s="7"/>
      <c r="E45" s="87"/>
      <c r="F45" s="87"/>
      <c r="G45" s="87"/>
      <c r="H45" s="87"/>
      <c r="I45" s="87"/>
      <c r="J45" s="87"/>
      <c r="K45" s="87"/>
      <c r="L45" s="87"/>
      <c r="M45" s="87"/>
      <c r="N45" s="87"/>
      <c r="O45" s="87"/>
      <c r="P45" s="87"/>
      <c r="Q45" s="87"/>
      <c r="R45" s="87"/>
      <c r="S45" s="87"/>
      <c r="T45" s="87"/>
      <c r="U45" s="87"/>
      <c r="V45" s="87"/>
      <c r="W45" s="87"/>
      <c r="X45" s="87"/>
    </row>
    <row r="46" spans="1:24" x14ac:dyDescent="0.2">
      <c r="A46" s="7"/>
      <c r="B46" s="7"/>
      <c r="C46" s="7"/>
      <c r="D46" s="7"/>
      <c r="E46" s="87"/>
      <c r="F46" s="87"/>
      <c r="G46" s="87"/>
      <c r="H46" s="87"/>
      <c r="I46" s="87"/>
      <c r="J46" s="87"/>
      <c r="K46" s="87"/>
      <c r="L46" s="87"/>
      <c r="M46" s="87"/>
      <c r="N46" s="87"/>
      <c r="O46" s="87"/>
      <c r="P46" s="87"/>
      <c r="Q46" s="87"/>
      <c r="R46" s="87"/>
      <c r="S46" s="87"/>
      <c r="T46" s="87"/>
      <c r="U46" s="87"/>
      <c r="V46" s="87"/>
      <c r="W46" s="87"/>
      <c r="X46" s="87"/>
    </row>
    <row r="47" spans="1:24" x14ac:dyDescent="0.2">
      <c r="A47" s="7"/>
      <c r="B47" s="7"/>
      <c r="C47" s="7"/>
      <c r="D47" s="7"/>
      <c r="E47" s="87"/>
      <c r="F47" s="87"/>
      <c r="G47" s="87"/>
      <c r="H47" s="87"/>
      <c r="I47" s="87"/>
      <c r="J47" s="87"/>
      <c r="K47" s="87"/>
      <c r="L47" s="87"/>
      <c r="M47" s="87"/>
      <c r="N47" s="87"/>
      <c r="O47" s="87"/>
      <c r="P47" s="87"/>
      <c r="Q47" s="87"/>
      <c r="R47" s="87"/>
      <c r="S47" s="87"/>
      <c r="T47" s="87"/>
      <c r="U47" s="87"/>
      <c r="V47" s="87"/>
      <c r="W47" s="87"/>
      <c r="X47" s="87"/>
    </row>
    <row r="48" spans="1:24" x14ac:dyDescent="0.2">
      <c r="A48" s="7"/>
      <c r="B48" s="7"/>
      <c r="C48" s="7"/>
      <c r="D48" s="7"/>
      <c r="E48" s="87"/>
      <c r="F48" s="87"/>
      <c r="G48" s="87"/>
      <c r="H48" s="87"/>
      <c r="I48" s="87"/>
      <c r="J48" s="87"/>
      <c r="K48" s="87"/>
      <c r="L48" s="87"/>
      <c r="M48" s="87"/>
      <c r="N48" s="87"/>
      <c r="O48" s="87"/>
      <c r="P48" s="87"/>
      <c r="Q48" s="87"/>
      <c r="R48" s="87"/>
      <c r="S48" s="87"/>
      <c r="T48" s="87"/>
      <c r="U48" s="87"/>
      <c r="V48" s="87"/>
      <c r="W48" s="87"/>
      <c r="X48" s="87"/>
    </row>
    <row r="49" spans="1:24" x14ac:dyDescent="0.2">
      <c r="A49" s="7"/>
      <c r="B49" s="7"/>
      <c r="C49" s="7"/>
      <c r="D49" s="7"/>
      <c r="E49" s="87"/>
      <c r="F49" s="87"/>
      <c r="G49" s="87"/>
      <c r="H49" s="87"/>
      <c r="I49" s="87"/>
      <c r="J49" s="87"/>
      <c r="K49" s="87"/>
      <c r="L49" s="87"/>
      <c r="M49" s="87"/>
      <c r="N49" s="87"/>
      <c r="O49" s="87"/>
      <c r="P49" s="87"/>
      <c r="Q49" s="87"/>
      <c r="R49" s="87"/>
      <c r="S49" s="87"/>
      <c r="T49" s="87"/>
      <c r="U49" s="87"/>
      <c r="V49" s="87"/>
      <c r="W49" s="87"/>
      <c r="X49" s="87"/>
    </row>
    <row r="50" spans="1:24" x14ac:dyDescent="0.2">
      <c r="A50" s="7"/>
      <c r="B50" s="7"/>
      <c r="C50" s="7"/>
      <c r="D50" s="7"/>
      <c r="E50" s="87"/>
      <c r="F50" s="87"/>
      <c r="G50" s="87"/>
      <c r="H50" s="87"/>
      <c r="I50" s="87"/>
      <c r="J50" s="87"/>
      <c r="K50" s="87"/>
      <c r="L50" s="87"/>
      <c r="M50" s="87"/>
      <c r="N50" s="87"/>
      <c r="O50" s="87"/>
      <c r="P50" s="87"/>
      <c r="Q50" s="87"/>
      <c r="R50" s="87"/>
      <c r="S50" s="87"/>
      <c r="T50" s="87"/>
      <c r="U50" s="87"/>
      <c r="V50" s="87"/>
      <c r="W50" s="87"/>
      <c r="X50" s="87"/>
    </row>
    <row r="51" spans="1:24" x14ac:dyDescent="0.2">
      <c r="A51" s="7"/>
      <c r="B51" s="7"/>
      <c r="C51" s="7"/>
      <c r="D51" s="7"/>
      <c r="E51" s="87"/>
      <c r="F51" s="87"/>
      <c r="G51" s="87"/>
      <c r="H51" s="87"/>
      <c r="I51" s="87"/>
      <c r="J51" s="87"/>
      <c r="K51" s="87"/>
      <c r="L51" s="87"/>
      <c r="M51" s="87"/>
      <c r="N51" s="87"/>
      <c r="O51" s="87"/>
      <c r="P51" s="87"/>
      <c r="Q51" s="87"/>
      <c r="R51" s="87"/>
      <c r="S51" s="87"/>
      <c r="T51" s="87"/>
      <c r="U51" s="87"/>
      <c r="V51" s="87"/>
      <c r="W51" s="87"/>
      <c r="X51" s="87"/>
    </row>
    <row r="52" spans="1:24" x14ac:dyDescent="0.2">
      <c r="A52" s="7"/>
      <c r="B52" s="7"/>
      <c r="C52" s="7"/>
      <c r="D52" s="7"/>
      <c r="E52" s="87"/>
      <c r="F52" s="87"/>
      <c r="G52" s="87"/>
      <c r="H52" s="87"/>
      <c r="I52" s="87"/>
      <c r="J52" s="87"/>
      <c r="K52" s="87"/>
      <c r="L52" s="87"/>
      <c r="M52" s="87"/>
      <c r="N52" s="87"/>
      <c r="O52" s="87"/>
      <c r="P52" s="87"/>
      <c r="Q52" s="87"/>
      <c r="R52" s="87"/>
      <c r="S52" s="87"/>
      <c r="T52" s="87"/>
      <c r="U52" s="87"/>
      <c r="V52" s="87"/>
      <c r="W52" s="87"/>
      <c r="X52" s="87"/>
    </row>
    <row r="53" spans="1:24" x14ac:dyDescent="0.2">
      <c r="A53" s="7"/>
      <c r="B53" s="7"/>
      <c r="C53" s="7"/>
      <c r="D53" s="7"/>
      <c r="E53" s="87"/>
      <c r="F53" s="87"/>
      <c r="G53" s="87"/>
      <c r="H53" s="87"/>
      <c r="I53" s="87"/>
      <c r="J53" s="87"/>
      <c r="K53" s="87"/>
      <c r="L53" s="87"/>
      <c r="M53" s="87"/>
      <c r="N53" s="87"/>
      <c r="O53" s="87"/>
      <c r="P53" s="87"/>
      <c r="Q53" s="87"/>
      <c r="R53" s="87"/>
      <c r="S53" s="87"/>
      <c r="T53" s="87"/>
      <c r="U53" s="87"/>
      <c r="V53" s="87"/>
      <c r="W53" s="87"/>
      <c r="X53" s="87"/>
    </row>
    <row r="54" spans="1:24" x14ac:dyDescent="0.2">
      <c r="A54" s="7"/>
      <c r="B54" s="7"/>
      <c r="C54" s="7"/>
      <c r="D54" s="7"/>
      <c r="E54" s="87"/>
      <c r="F54" s="87"/>
      <c r="G54" s="87"/>
      <c r="H54" s="87"/>
      <c r="I54" s="87"/>
      <c r="J54" s="87"/>
      <c r="K54" s="87"/>
      <c r="L54" s="87"/>
      <c r="M54" s="87"/>
      <c r="N54" s="87"/>
      <c r="O54" s="87"/>
      <c r="P54" s="87"/>
      <c r="Q54" s="87"/>
      <c r="R54" s="87"/>
      <c r="S54" s="87"/>
      <c r="T54" s="87"/>
      <c r="U54" s="87"/>
      <c r="V54" s="87"/>
      <c r="W54" s="87"/>
      <c r="X54" s="87"/>
    </row>
    <row r="55" spans="1:24" x14ac:dyDescent="0.2">
      <c r="A55" s="7"/>
      <c r="B55" s="7"/>
      <c r="C55" s="7"/>
      <c r="D55" s="7"/>
      <c r="E55" s="87"/>
      <c r="F55" s="87"/>
      <c r="G55" s="87"/>
      <c r="H55" s="87"/>
      <c r="I55" s="87"/>
      <c r="J55" s="87"/>
      <c r="K55" s="87"/>
      <c r="L55" s="87"/>
      <c r="M55" s="87"/>
      <c r="N55" s="87"/>
      <c r="O55" s="87"/>
      <c r="P55" s="87"/>
      <c r="Q55" s="87"/>
      <c r="R55" s="87"/>
      <c r="S55" s="87"/>
      <c r="T55" s="87"/>
      <c r="U55" s="87"/>
      <c r="V55" s="87"/>
      <c r="W55" s="87"/>
      <c r="X55" s="87"/>
    </row>
    <row r="56" spans="1:24" x14ac:dyDescent="0.2">
      <c r="A56" s="7"/>
      <c r="B56" s="7"/>
      <c r="C56" s="7"/>
      <c r="D56" s="7"/>
      <c r="E56" s="87"/>
      <c r="F56" s="87"/>
      <c r="G56" s="87"/>
      <c r="H56" s="87"/>
      <c r="I56" s="87"/>
      <c r="J56" s="87"/>
      <c r="K56" s="87"/>
      <c r="L56" s="87"/>
      <c r="M56" s="87"/>
      <c r="N56" s="87"/>
      <c r="O56" s="87"/>
      <c r="P56" s="87"/>
      <c r="Q56" s="87"/>
      <c r="R56" s="87"/>
      <c r="S56" s="87"/>
      <c r="T56" s="87"/>
      <c r="U56" s="87"/>
      <c r="V56" s="87"/>
      <c r="W56" s="87"/>
      <c r="X56" s="87"/>
    </row>
    <row r="57" spans="1:24" x14ac:dyDescent="0.2">
      <c r="A57" s="7"/>
      <c r="B57" s="7"/>
      <c r="C57" s="7"/>
      <c r="D57" s="7"/>
    </row>
    <row r="58" spans="1:24" x14ac:dyDescent="0.2">
      <c r="A58" s="7"/>
      <c r="B58" s="7"/>
      <c r="C58" s="7"/>
      <c r="D58" s="7"/>
    </row>
    <row r="59" spans="1:24" x14ac:dyDescent="0.2">
      <c r="A59" s="7"/>
      <c r="B59" s="7"/>
      <c r="C59" s="7"/>
      <c r="D59" s="7"/>
    </row>
    <row r="60" spans="1:24" x14ac:dyDescent="0.2">
      <c r="A60" s="7"/>
      <c r="B60" s="7"/>
      <c r="C60" s="7"/>
      <c r="D60" s="7"/>
    </row>
    <row r="61" spans="1:24" x14ac:dyDescent="0.2">
      <c r="A61" s="7"/>
      <c r="B61" s="7"/>
      <c r="C61" s="7"/>
      <c r="D61" s="7"/>
    </row>
    <row r="62" spans="1:24" x14ac:dyDescent="0.2">
      <c r="A62" s="7"/>
      <c r="B62" s="7"/>
      <c r="C62" s="7"/>
      <c r="D62" s="7"/>
    </row>
    <row r="63" spans="1:24" x14ac:dyDescent="0.2">
      <c r="A63" s="7"/>
      <c r="B63" s="7"/>
      <c r="C63" s="7"/>
      <c r="D63" s="7"/>
    </row>
    <row r="64" spans="1:24" x14ac:dyDescent="0.2">
      <c r="A64" s="7"/>
      <c r="B64" s="7"/>
      <c r="C64" s="7"/>
      <c r="D64" s="7"/>
    </row>
    <row r="65" spans="1:4" x14ac:dyDescent="0.2">
      <c r="A65" s="7"/>
      <c r="B65" s="7"/>
      <c r="C65" s="7"/>
      <c r="D65" s="7"/>
    </row>
    <row r="66" spans="1:4" x14ac:dyDescent="0.2">
      <c r="A66" s="7"/>
      <c r="B66" s="7"/>
      <c r="C66" s="7"/>
      <c r="D66" s="7"/>
    </row>
    <row r="67" spans="1:4" x14ac:dyDescent="0.2">
      <c r="A67" s="7"/>
      <c r="B67" s="7"/>
      <c r="C67" s="7"/>
      <c r="D67" s="7"/>
    </row>
    <row r="68" spans="1:4" x14ac:dyDescent="0.2">
      <c r="A68" s="7"/>
      <c r="B68" s="7"/>
      <c r="C68" s="7"/>
      <c r="D68" s="7"/>
    </row>
    <row r="69" spans="1:4" x14ac:dyDescent="0.2">
      <c r="A69" s="7"/>
      <c r="B69" s="7"/>
      <c r="C69" s="7"/>
      <c r="D69" s="7"/>
    </row>
    <row r="70" spans="1:4" x14ac:dyDescent="0.2">
      <c r="A70" s="7"/>
      <c r="B70" s="7"/>
      <c r="C70" s="7"/>
      <c r="D70" s="7"/>
    </row>
    <row r="71" spans="1:4" x14ac:dyDescent="0.2">
      <c r="A71" s="7"/>
      <c r="B71" s="7"/>
      <c r="C71" s="7"/>
      <c r="D71" s="7"/>
    </row>
    <row r="72" spans="1:4" x14ac:dyDescent="0.2">
      <c r="A72" s="7"/>
      <c r="B72" s="7"/>
      <c r="C72" s="7"/>
      <c r="D72" s="7"/>
    </row>
    <row r="73" spans="1:4" x14ac:dyDescent="0.2">
      <c r="A73" s="7"/>
      <c r="B73" s="7"/>
      <c r="C73" s="7"/>
      <c r="D73" s="7"/>
    </row>
    <row r="74" spans="1:4" x14ac:dyDescent="0.2">
      <c r="A74" s="7"/>
      <c r="B74" s="7"/>
      <c r="C74" s="7"/>
      <c r="D74" s="7"/>
    </row>
    <row r="75" spans="1:4" x14ac:dyDescent="0.2">
      <c r="A75" s="7"/>
      <c r="B75" s="7"/>
      <c r="C75" s="7"/>
      <c r="D75" s="7"/>
    </row>
    <row r="76" spans="1:4" x14ac:dyDescent="0.2">
      <c r="A76" s="7"/>
      <c r="B76" s="7"/>
      <c r="C76" s="7"/>
      <c r="D76" s="7"/>
    </row>
    <row r="77" spans="1:4" x14ac:dyDescent="0.2">
      <c r="A77" s="7"/>
      <c r="B77" s="7"/>
      <c r="C77" s="7"/>
      <c r="D77" s="7"/>
    </row>
    <row r="78" spans="1:4" x14ac:dyDescent="0.2">
      <c r="A78" s="7"/>
      <c r="B78" s="7"/>
      <c r="C78" s="7"/>
      <c r="D78" s="7"/>
    </row>
    <row r="79" spans="1:4" x14ac:dyDescent="0.2">
      <c r="A79" s="7"/>
      <c r="B79" s="7"/>
      <c r="C79" s="7"/>
      <c r="D79" s="7"/>
    </row>
    <row r="80" spans="1:4" x14ac:dyDescent="0.2">
      <c r="A80" s="7"/>
      <c r="B80" s="7"/>
      <c r="C80" s="7"/>
      <c r="D80" s="7"/>
    </row>
    <row r="81" spans="1:4" x14ac:dyDescent="0.2">
      <c r="A81" s="7"/>
      <c r="B81" s="7"/>
      <c r="C81" s="7"/>
      <c r="D81" s="7"/>
    </row>
    <row r="82" spans="1:4" x14ac:dyDescent="0.2">
      <c r="A82" s="7"/>
      <c r="B82" s="7"/>
      <c r="C82" s="7"/>
      <c r="D82" s="7"/>
    </row>
    <row r="83" spans="1:4" x14ac:dyDescent="0.2">
      <c r="A83" s="7"/>
      <c r="B83" s="7"/>
      <c r="C83" s="7"/>
      <c r="D83" s="7"/>
    </row>
    <row r="84" spans="1:4" x14ac:dyDescent="0.2">
      <c r="D84" s="7"/>
    </row>
  </sheetData>
  <autoFilter ref="A5:C56" xr:uid="{00000000-0009-0000-0000-000003000000}"/>
  <pageMargins left="0.70866141732283472" right="0.70866141732283472" top="0.74803149606299213"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B9"/>
  <sheetViews>
    <sheetView workbookViewId="0">
      <selection activeCell="G26" sqref="G26"/>
    </sheetView>
  </sheetViews>
  <sheetFormatPr defaultRowHeight="15" x14ac:dyDescent="0.25"/>
  <cols>
    <col min="2" max="2" width="18.42578125" customWidth="1"/>
  </cols>
  <sheetData>
    <row r="3" spans="2:2" x14ac:dyDescent="0.25">
      <c r="B3" t="s">
        <v>28</v>
      </c>
    </row>
    <row r="4" spans="2:2" x14ac:dyDescent="0.25">
      <c r="B4" t="s">
        <v>105</v>
      </c>
    </row>
    <row r="7" spans="2:2" x14ac:dyDescent="0.25">
      <c r="B7" t="s">
        <v>328</v>
      </c>
    </row>
    <row r="8" spans="2:2" x14ac:dyDescent="0.25">
      <c r="B8" t="s">
        <v>179</v>
      </c>
    </row>
    <row r="9" spans="2:2" x14ac:dyDescent="0.25">
      <c r="B9"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1. Risicostudie batterijen</vt:lpstr>
      <vt:lpstr>2. Overzicht Maatregelen</vt:lpstr>
      <vt:lpstr>3. Risico matrix BRZO </vt:lpstr>
      <vt:lpstr>4. Uitkomst risicostudie </vt:lpstr>
      <vt:lpstr>Blad1</vt:lpstr>
    </vt:vector>
  </TitlesOfParts>
  <Manager/>
  <Company>Kuehne-Nagel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Emile Kunze</dc:creator>
  <cp:keywords/>
  <dc:description/>
  <cp:lastModifiedBy>Pieter Heijmans</cp:lastModifiedBy>
  <cp:revision/>
  <cp:lastPrinted>2025-11-14T09:38:41Z</cp:lastPrinted>
  <dcterms:created xsi:type="dcterms:W3CDTF">2022-09-12T12:06:23Z</dcterms:created>
  <dcterms:modified xsi:type="dcterms:W3CDTF">2025-12-18T12:20:00Z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828794a-ad25-45b2-b935-93f5b652d9d4_Enabled">
    <vt:lpwstr>true</vt:lpwstr>
  </property>
  <property fmtid="{D5CDD505-2E9C-101B-9397-08002B2CF9AE}" pid="3" name="MSIP_Label_0828794a-ad25-45b2-b935-93f5b652d9d4_SetDate">
    <vt:lpwstr>2025-09-12T07:20:33Z</vt:lpwstr>
  </property>
  <property fmtid="{D5CDD505-2E9C-101B-9397-08002B2CF9AE}" pid="4" name="MSIP_Label_0828794a-ad25-45b2-b935-93f5b652d9d4_Method">
    <vt:lpwstr>Standard</vt:lpwstr>
  </property>
  <property fmtid="{D5CDD505-2E9C-101B-9397-08002B2CF9AE}" pid="5" name="MSIP_Label_0828794a-ad25-45b2-b935-93f5b652d9d4_Name">
    <vt:lpwstr>External</vt:lpwstr>
  </property>
  <property fmtid="{D5CDD505-2E9C-101B-9397-08002B2CF9AE}" pid="6" name="MSIP_Label_0828794a-ad25-45b2-b935-93f5b652d9d4_SiteId">
    <vt:lpwstr>ea7a7580-e503-4446-9197-e4bd27841804</vt:lpwstr>
  </property>
  <property fmtid="{D5CDD505-2E9C-101B-9397-08002B2CF9AE}" pid="7" name="MSIP_Label_0828794a-ad25-45b2-b935-93f5b652d9d4_ActionId">
    <vt:lpwstr>eec1f853-682a-49ed-9b04-8dc4322959f2</vt:lpwstr>
  </property>
  <property fmtid="{D5CDD505-2E9C-101B-9397-08002B2CF9AE}" pid="8" name="MSIP_Label_0828794a-ad25-45b2-b935-93f5b652d9d4_ContentBits">
    <vt:lpwstr>0</vt:lpwstr>
  </property>
  <property fmtid="{D5CDD505-2E9C-101B-9397-08002B2CF9AE}" pid="9" name="MSIP_Label_0828794a-ad25-45b2-b935-93f5b652d9d4_Tag">
    <vt:lpwstr>10, 3, 0, 1</vt:lpwstr>
  </property>
</Properties>
</file>